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66925"/>
  <mc:AlternateContent xmlns:mc="http://schemas.openxmlformats.org/markup-compatibility/2006">
    <mc:Choice Requires="x15">
      <x15ac:absPath xmlns:x15ac="http://schemas.microsoft.com/office/spreadsheetml/2010/11/ac" url="C:\Users\analisa\Documents\2021\1. PROCEDIMENTOS CONCURSAIS\Consulta Prévia - Parques Infantis e Polidesportivos\Consulta Previa\2. Projeto\"/>
    </mc:Choice>
  </mc:AlternateContent>
  <xr:revisionPtr revIDLastSave="0" documentId="13_ncr:1_{EBD86C0C-6DD4-4910-B3B7-9898D15164AF}" xr6:coauthVersionLast="46" xr6:coauthVersionMax="46" xr10:uidLastSave="{00000000-0000-0000-0000-000000000000}"/>
  <bookViews>
    <workbookView xWindow="-120" yWindow="-120" windowWidth="29040" windowHeight="15840" xr2:uid="{0608ED0C-D1A6-4A4D-9E92-86B85C0E09DD}"/>
  </bookViews>
  <sheets>
    <sheet name="Folha1" sheetId="1" r:id="rId1"/>
  </sheets>
  <definedNames>
    <definedName name="_xlnm.Print_Area" localSheetId="0">Folha1!$A$1:$F$122</definedName>
    <definedName name="_xlnm.Print_Titles" localSheetId="0">Folha1!$1:$11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14" i="1" l="1"/>
  <c r="F113" i="1"/>
  <c r="F95" i="1"/>
  <c r="F64" i="1"/>
  <c r="F94" i="1"/>
  <c r="F67" i="1"/>
  <c r="F44" i="1"/>
  <c r="F65" i="1"/>
  <c r="D27" i="1"/>
  <c r="F24" i="1"/>
  <c r="D23" i="1"/>
  <c r="F23" i="1" s="1"/>
  <c r="D28" i="1"/>
  <c r="F28" i="1" s="1"/>
  <c r="F39" i="1"/>
  <c r="F32" i="1"/>
  <c r="F33" i="1"/>
  <c r="F34" i="1"/>
  <c r="F35" i="1"/>
  <c r="F36" i="1"/>
  <c r="F38" i="1"/>
  <c r="F31" i="1"/>
  <c r="F37" i="1"/>
  <c r="F27" i="1"/>
  <c r="F71" i="1"/>
  <c r="F79" i="1"/>
  <c r="F91" i="1"/>
  <c r="F90" i="1"/>
  <c r="D105" i="1"/>
  <c r="F105" i="1" s="1"/>
  <c r="F61" i="1"/>
  <c r="F86" i="1"/>
  <c r="F109" i="1"/>
  <c r="F100" i="1"/>
  <c r="F101" i="1"/>
  <c r="F99" i="1"/>
  <c r="F41" i="1"/>
  <c r="F108" i="1"/>
  <c r="F98" i="1"/>
  <c r="F104" i="1"/>
  <c r="D107" i="1"/>
  <c r="F107" i="1" s="1"/>
  <c r="D106" i="1"/>
  <c r="F106" i="1"/>
  <c r="F88" i="1"/>
  <c r="F87" i="1"/>
  <c r="F85" i="1"/>
  <c r="F84" i="1"/>
  <c r="F80" i="1"/>
  <c r="F77" i="1"/>
  <c r="F76" i="1"/>
  <c r="F73" i="1"/>
  <c r="F75" i="1"/>
  <c r="F62" i="1"/>
  <c r="F54" i="1"/>
  <c r="F49" i="1"/>
  <c r="F48" i="1"/>
  <c r="F53" i="1"/>
  <c r="D52" i="1"/>
  <c r="F63" i="1"/>
  <c r="F60" i="1"/>
  <c r="F59" i="1"/>
  <c r="F58" i="1"/>
  <c r="F57" i="1"/>
  <c r="F25" i="1"/>
  <c r="F22" i="1"/>
  <c r="F52" i="1"/>
  <c r="D51" i="1"/>
  <c r="F16" i="1"/>
  <c r="F15" i="1"/>
  <c r="F14" i="1"/>
  <c r="F13" i="1"/>
  <c r="F20" i="1"/>
  <c r="F89" i="1" l="1"/>
  <c r="F51" i="1"/>
  <c r="F118" i="1" s="1"/>
</calcChain>
</file>

<file path=xl/sharedStrings.xml><?xml version="1.0" encoding="utf-8"?>
<sst xmlns="http://schemas.openxmlformats.org/spreadsheetml/2006/main" count="263" uniqueCount="171">
  <si>
    <t>UN</t>
  </si>
  <si>
    <t>ITEM</t>
  </si>
  <si>
    <t>DESCRIÇÃO</t>
  </si>
  <si>
    <t>QUANT.</t>
  </si>
  <si>
    <t>PR. UNITÁRIO</t>
  </si>
  <si>
    <t>PR. TOTAL</t>
  </si>
  <si>
    <t>m2</t>
  </si>
  <si>
    <t>TOTAL</t>
  </si>
  <si>
    <t>ml</t>
  </si>
  <si>
    <t>Nota 1: Todas as referências a marcas ou modelos de materiais ou equipamentos, constantes na descrição dos trabalhos do presente orçamento, são meramente indicaticas da espécie dos materiais ou equipamentos a aplicar, podendo sempre ser considerado outras marcas ou modelos equivalentes.</t>
  </si>
  <si>
    <t/>
  </si>
  <si>
    <t>1.1</t>
  </si>
  <si>
    <t xml:space="preserve">Montagem e desmontagem do estaleiro para execução de empreitada, incluindo instalações provisórias do pessoal e casa de banho, carga, transporte e descarga por via manual ou mecânica, montagem, construção, manutenção, exploração, desmontagem, demolição e limpeza final do espaço ocupado pelo estaleiro, devendo esse espaço ser entregue, assim como toda a zona de intervenção, limpa e em condições de ser utilizado de imediato pelo Dono da Obra. </t>
  </si>
  <si>
    <t>cj</t>
  </si>
  <si>
    <t>Elaboração e implementação de Projecto de Saúde e Segurança em fase de obra,  nos termos do DL n.º 273/03 de 29 de Outubro.</t>
  </si>
  <si>
    <t>un</t>
  </si>
  <si>
    <t>Implementação do Plano de Prevenção e Gestão de Resíduos de Construção e Demolição (PPGRCD), incluindo todos os trabalhos e operações de gestão de resíduos resultantes de obras, demolições e construção, tudo conforme definido no plano e legislação em vigor.</t>
  </si>
  <si>
    <t>1.2</t>
  </si>
  <si>
    <t>1.3</t>
  </si>
  <si>
    <t>1.4</t>
  </si>
  <si>
    <t>Execução de limpeza geral final da obra e as que se revelem necessárias durante as fases intermédias, devendo os espaços serem entregues totalmente limpos e prontos a serem utilizados.</t>
  </si>
  <si>
    <t>2.1</t>
  </si>
  <si>
    <t>2.2</t>
  </si>
  <si>
    <t>2.3</t>
  </si>
  <si>
    <t>Os preços unitários constantes da estimativa orçamental resultaram da análise de preços de referência e de valores aplicados em trabalhos de outras empreitadas de índole semelhante.</t>
  </si>
  <si>
    <t>MAPA DE QUANTIDADES E ORÇAMENTO</t>
  </si>
  <si>
    <t>Movimento de terras necessário para execução da plataforma de suporte do parque, incluindo escavação em terras de empréstimo, transporte e a devida compactação, bem como todos os trabalhos e acessórios necessários ao seu perfeito acabamento.</t>
  </si>
  <si>
    <t>Movimento de terras</t>
  </si>
  <si>
    <t>Muros</t>
  </si>
  <si>
    <t>2.1.1</t>
  </si>
  <si>
    <t>m3</t>
  </si>
  <si>
    <t>2.2.1</t>
  </si>
  <si>
    <t>2.2.2</t>
  </si>
  <si>
    <t>Pavimento</t>
  </si>
  <si>
    <t>2.3.1</t>
  </si>
  <si>
    <t>Execução de muro em alvenaria de xisto com duas faces, com 40 cm de largura e altura variável, incluindo todos os trabalhos e acessórios necessários ao seu perfeito acabamento.</t>
  </si>
  <si>
    <t>Equipamento e vedação</t>
  </si>
  <si>
    <t>2.2.3</t>
  </si>
  <si>
    <t>2.4</t>
  </si>
  <si>
    <t>2.4.1</t>
  </si>
  <si>
    <t>3.1</t>
  </si>
  <si>
    <t>Demolição</t>
  </si>
  <si>
    <t>Remoção da camada de areia existente, carga e transporte a vasadouro a indicar pela Fiscalização.</t>
  </si>
  <si>
    <t>Pavimentos</t>
  </si>
  <si>
    <t>Equipamento</t>
  </si>
  <si>
    <t>3.1.1</t>
  </si>
  <si>
    <t>3.1.2</t>
  </si>
  <si>
    <t>3.2</t>
  </si>
  <si>
    <t>3.2.1</t>
  </si>
  <si>
    <t>3.2.2</t>
  </si>
  <si>
    <t>3.2.3</t>
  </si>
  <si>
    <t>Remoção do pavimento em cubo existente, incluindo o transporte a vazadouro a indicar pelo Dono de Obra.</t>
  </si>
  <si>
    <t>Remoção cuidada dos equipamentos e maciços de fundação existentes e transporte ao estaleiro da Câmara Municipal.</t>
  </si>
  <si>
    <t>Polidesportivo - Avelanoso</t>
  </si>
  <si>
    <t>Execução de lintel de fundação em betão armado com 0,5x0x5m, 4φ12 e estribos φ8//0,15, incluindo abertura de caboucos, bem como todos os trabalhos e acessórios necessários ao seu perfeito acabamento.</t>
  </si>
  <si>
    <t>Fornecimento e montagem de equipamentos, incluindo execução de maciços de fundação, bem como todos os trabalhos e mão de obra necessários:</t>
  </si>
  <si>
    <t>2.5</t>
  </si>
  <si>
    <t>Drenagem de águas pluviais</t>
  </si>
  <si>
    <t>2.5.1</t>
  </si>
  <si>
    <t>Parque infantil e geriátrico de Carção</t>
  </si>
  <si>
    <t>Abertura de caixa para execução do pavimento, incluindo a remoção dos produtos sobrantes e transporte a vazadouro licenciado.</t>
  </si>
  <si>
    <t>Parque infantil e geriátrico de Santulhão</t>
  </si>
  <si>
    <t>4.1</t>
  </si>
  <si>
    <t>4.1.1</t>
  </si>
  <si>
    <t>4.2</t>
  </si>
  <si>
    <t>4.2.1</t>
  </si>
  <si>
    <t>4.3</t>
  </si>
  <si>
    <t>4.3.1</t>
  </si>
  <si>
    <t>4.3.2</t>
  </si>
  <si>
    <t>4.3.3</t>
  </si>
  <si>
    <t>4.4</t>
  </si>
  <si>
    <t>4.4.1</t>
  </si>
  <si>
    <t>4.5</t>
  </si>
  <si>
    <t>4.5.1</t>
  </si>
  <si>
    <t>4.5.1.1</t>
  </si>
  <si>
    <t>4.5.1.2</t>
  </si>
  <si>
    <t>4.5.1.3</t>
  </si>
  <si>
    <t>4.5.1.4</t>
  </si>
  <si>
    <t>4.5.1.5</t>
  </si>
  <si>
    <t>4.5.1.6</t>
  </si>
  <si>
    <t>Polidesportivo de Argozelo</t>
  </si>
  <si>
    <t>5.1</t>
  </si>
  <si>
    <t>5.2</t>
  </si>
  <si>
    <t>5.3</t>
  </si>
  <si>
    <t>5.4</t>
  </si>
  <si>
    <t>conj</t>
  </si>
  <si>
    <t>Reparação das balizas de futsal/andebol existentes, incluindo a sua pintura a duas cores, fixação e aplicação de redes novas.</t>
  </si>
  <si>
    <t>6.1</t>
  </si>
  <si>
    <t>6.2</t>
  </si>
  <si>
    <t>6.3</t>
  </si>
  <si>
    <t>6.4</t>
  </si>
  <si>
    <t>6.5</t>
  </si>
  <si>
    <t>6.6</t>
  </si>
  <si>
    <t>Fornecimento e aplicação de pintura do pavimento com tinta de longa duração, atiderrapante, dada sob pressão, em duas demãos, adicionada de acetado de polivinilico, à razão de 380gr/m2, à cor verde e vermelho, incluindo as marcações de futsal, ténis, basquetebol e voleibol, bem como a previa lavagem do pavimento com máquina de alta pressão e a retificação de irregularidades existentes no pavimento. As tintas utilizadas deverão ser apropriadas para pisos desportivos de betão poroso.</t>
  </si>
  <si>
    <t>Substituição da rede existente do lado Norte e Oeste, com rede plastificada, verde, com malha 50mm e arame 12/8, incluindo fixações e todos os materiais e acessórios necessários ao seu perfeito acabamento.</t>
  </si>
  <si>
    <t>Pintura dos postes de vedação existentes em todo o perimetro, incluindo portões, à cor verde, incluindo a prévia lixagem, tratamento contra a corrosão e substituição de elementos danificados.</t>
  </si>
  <si>
    <t>Escarificação do pavimento em betão poroso existente, incluindo carga e transporte a vazadouro a indicar pelo Dono de Obra, dos produtos sobrantes. O trabalho de escarificação do pavimento deverá ser realizado de forma cuidada, por forma a não danificar a rede de drenagem de águas pluviais existente, nomeadamente, sumidouros e coletores.</t>
  </si>
  <si>
    <t>Regularização da base com aplicação, colocação e nivelamento de uma camada de brita homogénea de 15/25, lavada e drenante com 7 cm de espessura, incluindo todos os trabalhos e acessórios necessários ao seu perfeito funcionamento.</t>
  </si>
  <si>
    <t>Execução de piso em betão poroso, do tipo "alfa ténis" ou equivalente, com 9cm de espessura, gravilha 2/4 ou 4/6 lavada (bago de arroz), incluindo juntas de dilatação entre os vários paineis que serão preferencialmente coincidentes com as linhas de marcação. Estas juntas são em perfis de borracha. No pavimento serão deixados encaixes diretos para a fixação de postes para redes de ténis.</t>
  </si>
  <si>
    <t>Fornecimento e aplicação de pintura do pavimento com tinta de longa duração, atiderrapante, dada sob pressão, em duas demãos, adicionada de acetado de polivinilico, à razão de 380gr/m2, à cor verde e vermelho, incluindo as marcações de futsal, ténis, basquetebol e voleibol. As tintas utilizadas deverão ser apropriadas para pisos desportivos de betão poroso.</t>
  </si>
  <si>
    <t xml:space="preserve">Fornecimento e execução de piso com pedra de pavimento 20x10x5 cm, castanho, da Pavimir ou equivalente, incluindo camada de areia de assentamento com 10 cm de espessura, bem como o levantamento e reposição dos equipamentos ai instalados. </t>
  </si>
  <si>
    <t>Painel Informativo 2200 - Poste Alumínio, da Soinca, ou equivalente, a colocar junto aos equipamentos infantis nos termos do Decreto-Lei nº 119/2009, de 19 de maio, com todas as referências e instruções de utilização.</t>
  </si>
  <si>
    <t>Baloiço de 2 lugar, postes em Alumínio, Travessão metálico com pré tratamento de metalização e pintura c/ 2 x assento em alumínio revestido a borracha, Refª 3215 - Alum. Da Soinca ou equivalente</t>
  </si>
  <si>
    <t>Balanço de 2 lugares, poste em alumínio, 2 assentos em HPL, Travessão metálico com pré tratamento de metalização e pintura, 2 x amortecedores de impactos, Balanço Ref.ª 3312 - Alum., da Soinca, ou equivalente</t>
  </si>
  <si>
    <t>Estrutura multi-funções composta por torre de 1 plataforma sem telhado, escada com corrimões em tubo de aço rect. pintado e escorrega em polietielno c/ alta de saída a 1,4mt, Estrutura Ref.ª 2040 - com postes em alumínio, da Soinca, ou equivalente</t>
  </si>
  <si>
    <t>Cavalo com mola helicoidal e base fixa, Boneco mola cavalo 2001-BF, da Soinca, ou equivalente</t>
  </si>
  <si>
    <t>Aparelho de ginástica tipo 155 G – Rodas, da Soinca, ou equivalente</t>
  </si>
  <si>
    <t>Aparelho de ginástica tipo 155 I – Remo, da Soinca, ou equivalente</t>
  </si>
  <si>
    <t>Portão para vedação em HPL (tubo redondo) - com postes em aluminio</t>
  </si>
  <si>
    <t>Vedação com réguas em HPL rebitadas, tubos horizontais redondos galvanizados a quente, postes verticais em aluminioa, módulos de 2mt de compto, alta 0,90mt, a Soinca, ou equivalente.</t>
  </si>
  <si>
    <t>4.5.1.7</t>
  </si>
  <si>
    <t>4.5.1.8</t>
  </si>
  <si>
    <t>4.4.2</t>
  </si>
  <si>
    <t>2.3.2</t>
  </si>
  <si>
    <t>2.4.1.1</t>
  </si>
  <si>
    <t>2.4.1.2</t>
  </si>
  <si>
    <t>2.4.1.3</t>
  </si>
  <si>
    <t>2.4.1.4</t>
  </si>
  <si>
    <t>2.4.1.5</t>
  </si>
  <si>
    <t>2.4.1.6</t>
  </si>
  <si>
    <t>2.4.1.7</t>
  </si>
  <si>
    <t>2.4.1.8</t>
  </si>
  <si>
    <t>MUNICIPIO DE VIMIOSO</t>
  </si>
  <si>
    <t>Parque infantil e geriátrico de Argozelo</t>
  </si>
  <si>
    <t>Painel Informativo 2200 - Poste Alumínio, da Soinca, ou equivalente, composto por poste em alumínio anodizado de cor cinza com 85x85 mm, painel em HPL (termolaminado de alta pressão) com 600x400mm e acrílico com vinil. A informação deve respeitar o estabelecido no Dec. Lei nº 203/15 de 17 de setembro.</t>
  </si>
  <si>
    <t>Baloiço de 2 lugar, postes em Alumínio, Travessão metálico com pré tratamento de metalização e pintura c/ 2 x assento em alumínio revestido a borracha, Refª 3215 - Alum. da Soinca ou equivalente</t>
  </si>
  <si>
    <t>Fornecimento e montagem de equipamentos, incluindo execução de maciços de fundação, conforme especificações do fabricante, bem como todos os trabalhos e mão de obra necessários:</t>
  </si>
  <si>
    <t>Aparelho de ginástica "Trio Fitness - Combinado com esqui, passo simples e bicicleta", da Soinca ou equivalente. Estrutura em tubo de secção quadrada 120mm e 45mm metalizado e lacado. Rolamentos encastrados em tubo mecânico de secção circular de 60mm com 8mm de espessura. Polietileno de alta densidade de 15mm de espessura.</t>
  </si>
  <si>
    <t>2.4.1.9</t>
  </si>
  <si>
    <t>Fornecimento e aplicação de lancil 1000x250x75 mm boleado, no perimetro do pavimento amortecedor, incluindo abertura de caixa, execução de fundação, bem como todos os trabalhos e acessórios necessários ao seu perfeito acabamento.</t>
  </si>
  <si>
    <t>Fornecimento e execução de piso SBR amortecerdor em placas de 1000x1000x43mm, de cor vemelha e/ou verde, do tipo Soinca, ou equivalenete, incluindo o "jogo da macaca" no mesmo material, cola, remates, prévia compactação do terreno, maçame armado com de 5 cm de espessura e malhassol CQ38,  camada de tout-venant de sub-base com 15cm de espessura, execução de furos de drenagem com 20mm e afastamento de 1500mm,  bem como demais trabalhos necessários ao seu perfeito acabamento. O piso deverá apresentar um HIC superior à altura de queda livre dos equipamentos a instalar no parque.</t>
  </si>
  <si>
    <t>Execução de lintel de fundação em betão armado com 0,5x0,5m, 4φ12 e estribos φ8//0,15, incluindo abertura de caboucos, bem como todos os trabalhos e acessórios necessários ao seu perfeito acabamento.</t>
  </si>
  <si>
    <t>Painel vedação plastificado verde com altura de 1,2m, a instalar sobre o muro existente, incluindo levantamento e reposição da rede existente, bem como todos os trabalhos e acessórios necessários ao seu perfeito funcionamento.</t>
  </si>
  <si>
    <t>2.2.4</t>
  </si>
  <si>
    <t>Execução de muro em alvenaria de xisto com uma face, com 40 cm de largura e altura variável, incluindo todos os trabalhos e acessórios necessários ao seu perfeito acabamento.</t>
  </si>
  <si>
    <t>Execução de caixas de visita com dimensão interior 50x50cm e 50 cm de altura, executadas com elementos pré-fabricados em betão e tampa rebaixada em ferro fundido, C250, 500X500mm, para preencher com o mesmo material do pavimento do polidesportivo. O interior da caixa deverá ser preenchido com saibro devidamente compactado.</t>
  </si>
  <si>
    <t>Bebedouro em aço FBB104, da Soinca, ou equivalente, incluindo ligação à rede de abstecimento, bem como todos os trabalhos e acessórios necessários ao seu perfeito funcionamento.</t>
  </si>
  <si>
    <r>
      <t xml:space="preserve">Execução de dreno, junto ao edificio existente, incluindo o levantamento do pavimento, escavação até à fundação, fornecimento e aplicação de tela pitonada, manta geotextil, tubo dreno </t>
    </r>
    <r>
      <rPr>
        <sz val="11"/>
        <color theme="1"/>
        <rFont val="Calibri"/>
        <family val="2"/>
      </rPr>
      <t>φ</t>
    </r>
    <r>
      <rPr>
        <sz val="11"/>
        <color theme="1"/>
        <rFont val="Arial"/>
        <family val="2"/>
      </rPr>
      <t>160mm, camada de brita, aterro e reposição do pavimento existente, bem como a ligação e encaminhamento das água para o exterior do muro em pedra de xisto existente.</t>
    </r>
  </si>
  <si>
    <t>Fornecimento e execução de piso com pedra de pavimento 20x10x5 cm, verde, da Pavimir ou equivalente, nos equipamento geriátricos e acesso ao parque, incluindo lancil de perimetro tipo L2 80mm, da Pavimir ou equivalente, camada de areia de assentamento com 10 cm de espessura, bem como todos os trabalhos e acessórios necessáiros ao seu perfeito acabamento.</t>
  </si>
  <si>
    <t>Lixagem e pintura a cor verde dos equipamentos do Lagar de Azeite em exposição, incluindo todos os trabalhos e acessórios necessários ao seu perfeito acabamento.</t>
  </si>
  <si>
    <t>Movimento de terras necessário para execução da plataforma de suporte do parque, incluindo escavação, aterro e a devida compactação, bem como todos os trabalhos e acessórios necessários ao seu perfeito acabamento.</t>
  </si>
  <si>
    <t>4.6</t>
  </si>
  <si>
    <t>Iluminação</t>
  </si>
  <si>
    <t>2.6</t>
  </si>
  <si>
    <t>2.6.1</t>
  </si>
  <si>
    <t>3.3</t>
  </si>
  <si>
    <t>3.3.1</t>
  </si>
  <si>
    <t>3.4</t>
  </si>
  <si>
    <t>3.4.1</t>
  </si>
  <si>
    <t>3.3.1.1</t>
  </si>
  <si>
    <t>3.3.1.2</t>
  </si>
  <si>
    <t>3.3.1.3</t>
  </si>
  <si>
    <t>3.3.1.4</t>
  </si>
  <si>
    <t>3.3.1.5</t>
  </si>
  <si>
    <t>3.3.1.6</t>
  </si>
  <si>
    <t>3.3.1.7</t>
  </si>
  <si>
    <t>3.3.1.8</t>
  </si>
  <si>
    <t>4.6.1</t>
  </si>
  <si>
    <t>Construção/Reabilitação de Parques Infantis/Geriátricos no Concelho</t>
  </si>
  <si>
    <t>Fornecimento e instalação de conjunto constituido por coluna cilindrica D=120mm c/topo 76mm galvanizada e lacada L=3m, com base, luminária tipo skipper II Led 60W 32 Leds fundição aluminio + PC cor cinza Ral 9006 610x435mm IP66 IK08 ou equivalente, platine ligações Abel Junior 2 cabos 4 bornos 16mm, 4 chumbadouros M16x300mm, eletrodo de terra, bem como todos os materiais, trabalhos e acessórios nexcessários à ligação à rede elétrica, abertura e tapamento de vala, maciço de fixação.</t>
  </si>
  <si>
    <t>3.3.1.9</t>
  </si>
  <si>
    <t>Lixagem e pintura do equipamento de ginástica existente, à cor dos novos, incluindo todos os trabalhos e acessórios necessários ao seu perfeito acabamento.</t>
  </si>
  <si>
    <t>4.6.2</t>
  </si>
  <si>
    <t>Desativação e remoção da iluminação existente na zona do parque infntil a instalar, incluindo todos os trabalhos e acessórios necessários ao seu perfeito funcionamento.</t>
  </si>
  <si>
    <t>Parque infantil de Vale de Pena</t>
  </si>
  <si>
    <t>7.1</t>
  </si>
  <si>
    <t>7.2</t>
  </si>
  <si>
    <t>Fornecimento e aplicação de capeamento com pedra de granito, amarelo, serrado e aresta biselada, com 6 cm de espessura e 46cm de largura,incluindo todos os trabalhos e acessórios necessários ao seu perfeito acabamento.</t>
  </si>
  <si>
    <t>Fornecimento e aplicação de capeamento com pedra de granito, amarelo, serrado e aresta biselada, com 6 cm de espessura e 46cm de largura, incluindo todos os trabalhos e acessórios necessários ao seu perfeito acabamento.</t>
  </si>
  <si>
    <t>Nota 2: Deverá o Adjudicatário verificar no local as condições de execução da obra, aferindo as reais necessidades e condicionantes existentes para o correto desenvolvimento desta, salvaguardando todos os requisitos e características de segurança. Os trabalhos deverão ser executados por fases e a aprovar junto da Fiscalização.</t>
  </si>
  <si>
    <t>Estaleiro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</si>
</sst>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816]_-;\-* #,##0.00\ [$€-816]_-;_-* &quot;-&quot;??\ [$€-816]_-;_-@_-"/>
    <numFmt numFmtId="165" formatCode="#,##0.00\ &quot;€&quot;"/>
  </numFmts>
  <fonts count="14" x14ac:knownFonts="1">
    <font>
      <sz val="11"/>
      <color theme="1"/>
      <name val="Calibri"/>
      <family val="2"/>
      <scheme val="minor"/>
    </font>
    <font>
      <b/>
      <sz val="11"/>
      <color theme="1"/>
      <name val="Calibri"/>
      <family val="2"/>
      <scheme val="minor"/>
    </font>
    <font>
      <sz val="10"/>
      <name val="Arial"/>
      <family val="2"/>
    </font>
    <font>
      <sz val="11"/>
      <color theme="1"/>
      <name val="Calibri"/>
      <family val="2"/>
      <scheme val="minor"/>
    </font>
    <font>
      <b/>
      <sz val="9"/>
      <name val="Verdana"/>
      <family val="2"/>
    </font>
    <font>
      <sz val="9"/>
      <name val="Verdana"/>
      <family val="2"/>
    </font>
    <font>
      <b/>
      <sz val="11"/>
      <color theme="1"/>
      <name val="Arial"/>
      <family val="2"/>
    </font>
    <font>
      <sz val="11"/>
      <color theme="1"/>
      <name val="Arial"/>
      <family val="2"/>
    </font>
    <font>
      <b/>
      <sz val="11"/>
      <name val="Arial"/>
      <family val="2"/>
    </font>
    <font>
      <sz val="11"/>
      <name val="Arial"/>
      <family val="2"/>
    </font>
    <font>
      <b/>
      <sz val="11"/>
      <name val="Verdana"/>
      <family val="2"/>
    </font>
    <font>
      <sz val="11"/>
      <name val="Verdana"/>
      <family val="2"/>
    </font>
    <font>
      <sz val="8"/>
      <name val="Calibri"/>
      <family val="2"/>
      <scheme val="minor"/>
    </font>
    <font>
      <sz val="11"/>
      <color theme="1"/>
      <name val="Calibri"/>
      <family val="2"/>
    </font>
  </fonts>
  <fills count="6">
    <fill>
      <patternFill patternType="none"/>
    </fill>
    <fill>
      <patternFill patternType="gray125"/>
    </fill>
    <fill>
      <patternFill patternType="solid">
        <fgColor theme="0" tint="-0.34998626667073579"/>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2" fillId="0" borderId="0"/>
    <xf numFmtId="44" fontId="3" fillId="0" borderId="0" applyFont="0" applyFill="0" applyBorder="0" applyAlignment="0" applyProtection="0"/>
    <xf numFmtId="9" fontId="3" fillId="0" borderId="0" applyFont="0" applyFill="0" applyBorder="0" applyAlignment="0" applyProtection="0"/>
  </cellStyleXfs>
  <cellXfs count="81">
    <xf numFmtId="0" fontId="0" fillId="0" borderId="0" xfId="0"/>
    <xf numFmtId="0" fontId="0" fillId="0" borderId="0" xfId="0" applyAlignment="1">
      <alignment horizontal="center" vertical="top"/>
    </xf>
    <xf numFmtId="0" fontId="1" fillId="2" borderId="1" xfId="0" applyFont="1" applyFill="1" applyBorder="1"/>
    <xf numFmtId="164" fontId="1" fillId="2" borderId="1" xfId="0" applyNumberFormat="1" applyFont="1" applyFill="1" applyBorder="1"/>
    <xf numFmtId="0" fontId="0" fillId="2" borderId="1" xfId="0" applyFill="1" applyBorder="1" applyAlignment="1">
      <alignment horizontal="center" vertical="top"/>
    </xf>
    <xf numFmtId="0" fontId="1" fillId="2" borderId="1" xfId="0" applyFont="1" applyFill="1" applyBorder="1" applyAlignment="1">
      <alignment horizontal="center"/>
    </xf>
    <xf numFmtId="0" fontId="0" fillId="0" borderId="0" xfId="0" applyAlignment="1">
      <alignment horizontal="center"/>
    </xf>
    <xf numFmtId="0" fontId="5" fillId="0" borderId="0" xfId="0" applyFont="1"/>
    <xf numFmtId="0" fontId="5" fillId="0" borderId="2" xfId="0" applyFont="1" applyBorder="1"/>
    <xf numFmtId="0" fontId="6" fillId="2" borderId="1" xfId="0" applyFont="1" applyFill="1" applyBorder="1" applyAlignment="1">
      <alignment horizontal="center" vertical="top"/>
    </xf>
    <xf numFmtId="0" fontId="6" fillId="2" borderId="1" xfId="0" applyFont="1" applyFill="1" applyBorder="1" applyAlignment="1">
      <alignment horizontal="center"/>
    </xf>
    <xf numFmtId="0" fontId="7" fillId="0" borderId="1" xfId="0" applyFont="1" applyBorder="1" applyAlignment="1">
      <alignment horizontal="center" vertical="top"/>
    </xf>
    <xf numFmtId="0" fontId="9" fillId="0" borderId="1" xfId="0" applyFont="1" applyBorder="1" applyAlignment="1">
      <alignment horizontal="center" vertical="center"/>
    </xf>
    <xf numFmtId="44" fontId="9" fillId="0" borderId="1" xfId="2" applyFont="1" applyBorder="1" applyAlignment="1">
      <alignment horizontal="right" vertical="center"/>
    </xf>
    <xf numFmtId="0" fontId="8" fillId="4" borderId="1" xfId="0" quotePrefix="1" applyFont="1" applyFill="1" applyBorder="1" applyAlignment="1">
      <alignment horizontal="center" vertical="center"/>
    </xf>
    <xf numFmtId="164" fontId="9" fillId="0" borderId="1" xfId="0" applyNumberFormat="1" applyFont="1" applyBorder="1" applyAlignment="1">
      <alignment horizontal="right" vertical="center"/>
    </xf>
    <xf numFmtId="164" fontId="7" fillId="0" borderId="1" xfId="0" applyNumberFormat="1" applyFont="1" applyBorder="1" applyAlignment="1">
      <alignment vertical="center"/>
    </xf>
    <xf numFmtId="0" fontId="7" fillId="0" borderId="1" xfId="0" applyFont="1" applyBorder="1" applyAlignment="1">
      <alignment horizontal="center" vertical="center"/>
    </xf>
    <xf numFmtId="0" fontId="8" fillId="0" borderId="1" xfId="0" quotePrefix="1" applyFont="1" applyFill="1" applyBorder="1" applyAlignment="1">
      <alignment horizontal="center" vertical="center"/>
    </xf>
    <xf numFmtId="0" fontId="8" fillId="0" borderId="1" xfId="0" applyFont="1" applyFill="1" applyBorder="1" applyAlignment="1">
      <alignment horizontal="center" vertical="center"/>
    </xf>
    <xf numFmtId="164" fontId="8" fillId="0" borderId="1" xfId="0" applyNumberFormat="1" applyFont="1" applyFill="1" applyBorder="1" applyAlignment="1">
      <alignment horizontal="right" vertical="center"/>
    </xf>
    <xf numFmtId="44" fontId="8" fillId="0" borderId="1" xfId="2" applyFont="1" applyFill="1" applyBorder="1" applyAlignment="1">
      <alignment horizontal="right" vertical="center"/>
    </xf>
    <xf numFmtId="0" fontId="9" fillId="0" borderId="1" xfId="0" quotePrefix="1" applyFont="1" applyFill="1" applyBorder="1" applyAlignment="1">
      <alignment horizontal="center" vertical="center"/>
    </xf>
    <xf numFmtId="0" fontId="6" fillId="0" borderId="1" xfId="0" applyFont="1" applyBorder="1" applyAlignment="1">
      <alignment horizontal="center" vertical="top"/>
    </xf>
    <xf numFmtId="0" fontId="7" fillId="0" borderId="1" xfId="0" applyFont="1" applyFill="1" applyBorder="1" applyAlignment="1">
      <alignment horizontal="center" vertical="center"/>
    </xf>
    <xf numFmtId="164" fontId="7" fillId="0" borderId="1" xfId="0" applyNumberFormat="1" applyFont="1" applyFill="1" applyBorder="1" applyAlignment="1">
      <alignment vertical="center"/>
    </xf>
    <xf numFmtId="0" fontId="0" fillId="0" borderId="0" xfId="0" applyFill="1"/>
    <xf numFmtId="0" fontId="7" fillId="4" borderId="1" xfId="0" applyFont="1" applyFill="1" applyBorder="1" applyAlignment="1">
      <alignment horizontal="center" vertical="center"/>
    </xf>
    <xf numFmtId="164" fontId="7" fillId="4" borderId="1" xfId="0" applyNumberFormat="1" applyFont="1" applyFill="1" applyBorder="1" applyAlignment="1">
      <alignment vertical="center"/>
    </xf>
    <xf numFmtId="0" fontId="9" fillId="5" borderId="1" xfId="0" applyFont="1" applyFill="1" applyBorder="1" applyAlignment="1">
      <alignment horizontal="justify" vertical="center" wrapText="1"/>
    </xf>
    <xf numFmtId="0" fontId="7" fillId="5" borderId="1" xfId="0" applyFont="1" applyFill="1" applyBorder="1" applyAlignment="1">
      <alignment horizontal="center" vertical="center"/>
    </xf>
    <xf numFmtId="4" fontId="7" fillId="5" borderId="1" xfId="0" applyNumberFormat="1" applyFont="1" applyFill="1" applyBorder="1" applyAlignment="1">
      <alignment horizontal="center" vertical="center"/>
    </xf>
    <xf numFmtId="165" fontId="7" fillId="5" borderId="1" xfId="0" applyNumberFormat="1" applyFont="1" applyFill="1" applyBorder="1" applyAlignment="1">
      <alignment horizontal="center" vertical="center"/>
    </xf>
    <xf numFmtId="0" fontId="9" fillId="5" borderId="1" xfId="0" applyFont="1" applyFill="1" applyBorder="1" applyAlignment="1">
      <alignment horizontal="center" vertical="center"/>
    </xf>
    <xf numFmtId="4" fontId="9" fillId="5" borderId="1" xfId="0" applyNumberFormat="1" applyFont="1" applyFill="1" applyBorder="1" applyAlignment="1">
      <alignment horizontal="center" vertical="center"/>
    </xf>
    <xf numFmtId="165" fontId="9" fillId="5" borderId="1" xfId="0" applyNumberFormat="1" applyFont="1" applyFill="1" applyBorder="1" applyAlignment="1">
      <alignment horizontal="center" vertical="center"/>
    </xf>
    <xf numFmtId="0" fontId="8" fillId="3" borderId="1" xfId="0" quotePrefix="1" applyFont="1" applyFill="1" applyBorder="1" applyAlignment="1">
      <alignment horizontal="center" vertical="center"/>
    </xf>
    <xf numFmtId="0" fontId="7" fillId="3" borderId="1" xfId="0" applyFont="1" applyFill="1" applyBorder="1" applyAlignment="1">
      <alignment horizontal="center" vertical="center"/>
    </xf>
    <xf numFmtId="4" fontId="7" fillId="3" borderId="1" xfId="0" applyNumberFormat="1" applyFont="1" applyFill="1" applyBorder="1" applyAlignment="1">
      <alignment horizontal="center" vertical="center"/>
    </xf>
    <xf numFmtId="165" fontId="7" fillId="3" borderId="1" xfId="0" applyNumberFormat="1" applyFont="1" applyFill="1" applyBorder="1" applyAlignment="1">
      <alignment horizontal="center" vertical="center"/>
    </xf>
    <xf numFmtId="164" fontId="7" fillId="3" borderId="1" xfId="0" applyNumberFormat="1" applyFont="1" applyFill="1" applyBorder="1" applyAlignment="1">
      <alignment vertical="center"/>
    </xf>
    <xf numFmtId="0" fontId="7" fillId="0" borderId="1" xfId="0" applyFont="1" applyFill="1" applyBorder="1" applyAlignment="1">
      <alignment horizontal="center" vertical="top"/>
    </xf>
    <xf numFmtId="0" fontId="9" fillId="0" borderId="1" xfId="0" applyFont="1" applyFill="1" applyBorder="1" applyAlignment="1">
      <alignment horizontal="center" vertical="center"/>
    </xf>
    <xf numFmtId="4" fontId="9" fillId="0" borderId="1" xfId="0" applyNumberFormat="1" applyFont="1" applyFill="1" applyBorder="1" applyAlignment="1">
      <alignment horizontal="center" vertical="center"/>
    </xf>
    <xf numFmtId="165" fontId="9" fillId="0" borderId="1" xfId="0" applyNumberFormat="1" applyFont="1" applyFill="1" applyBorder="1" applyAlignment="1">
      <alignment horizontal="center" vertical="center"/>
    </xf>
    <xf numFmtId="0" fontId="9" fillId="0" borderId="1" xfId="0" quotePrefix="1" applyFont="1" applyFill="1" applyBorder="1" applyAlignment="1">
      <alignment horizontal="center" vertical="top"/>
    </xf>
    <xf numFmtId="4" fontId="7" fillId="0" borderId="1" xfId="0" applyNumberFormat="1" applyFont="1" applyFill="1" applyBorder="1" applyAlignment="1">
      <alignment horizontal="center" vertical="center"/>
    </xf>
    <xf numFmtId="165" fontId="7" fillId="0" borderId="1" xfId="0" applyNumberFormat="1" applyFont="1" applyFill="1" applyBorder="1" applyAlignment="1">
      <alignment horizontal="center" vertical="center"/>
    </xf>
    <xf numFmtId="0" fontId="8" fillId="3" borderId="1" xfId="0" applyFont="1" applyFill="1" applyBorder="1" applyAlignment="1">
      <alignment horizontal="center" vertical="center"/>
    </xf>
    <xf numFmtId="164" fontId="8" fillId="3" borderId="1" xfId="0" applyNumberFormat="1" applyFont="1" applyFill="1" applyBorder="1" applyAlignment="1">
      <alignment horizontal="right" vertical="center"/>
    </xf>
    <xf numFmtId="44" fontId="8" fillId="3" borderId="1" xfId="2" applyFont="1" applyFill="1" applyBorder="1" applyAlignment="1">
      <alignment horizontal="right" vertical="center"/>
    </xf>
    <xf numFmtId="9" fontId="0" fillId="0" borderId="0" xfId="3" applyFont="1"/>
    <xf numFmtId="0" fontId="6" fillId="2" borderId="1" xfId="0" applyFont="1" applyFill="1" applyBorder="1" applyAlignment="1">
      <alignment horizontal="justify" vertical="top"/>
    </xf>
    <xf numFmtId="0" fontId="8" fillId="3" borderId="1" xfId="0" applyFont="1" applyFill="1" applyBorder="1" applyAlignment="1">
      <alignment horizontal="justify" vertical="top" wrapText="1"/>
    </xf>
    <xf numFmtId="0" fontId="9" fillId="0" borderId="1" xfId="0" applyFont="1" applyBorder="1" applyAlignment="1">
      <alignment horizontal="justify" vertical="top" wrapText="1"/>
    </xf>
    <xf numFmtId="0" fontId="8" fillId="0" borderId="1" xfId="0" applyFont="1" applyFill="1" applyBorder="1" applyAlignment="1">
      <alignment horizontal="justify" vertical="top" wrapText="1"/>
    </xf>
    <xf numFmtId="0" fontId="6" fillId="0" borderId="1" xfId="0" applyFont="1" applyBorder="1" applyAlignment="1">
      <alignment horizontal="justify" vertical="top" wrapText="1"/>
    </xf>
    <xf numFmtId="0" fontId="7" fillId="0" borderId="1" xfId="0" applyFont="1" applyBorder="1" applyAlignment="1">
      <alignment horizontal="justify" vertical="top" wrapText="1"/>
    </xf>
    <xf numFmtId="0" fontId="9" fillId="5" borderId="1" xfId="0" applyFont="1" applyFill="1" applyBorder="1" applyAlignment="1">
      <alignment horizontal="justify" vertical="top" wrapText="1"/>
    </xf>
    <xf numFmtId="0" fontId="9" fillId="0" borderId="1" xfId="0" applyFont="1" applyFill="1" applyBorder="1" applyAlignment="1">
      <alignment horizontal="justify" vertical="top" wrapText="1"/>
    </xf>
    <xf numFmtId="0" fontId="8" fillId="4" borderId="1" xfId="0" applyFont="1" applyFill="1" applyBorder="1" applyAlignment="1">
      <alignment horizontal="justify" vertical="top" wrapText="1"/>
    </xf>
    <xf numFmtId="0" fontId="7" fillId="0" borderId="1" xfId="0" applyFont="1" applyFill="1" applyBorder="1" applyAlignment="1">
      <alignment horizontal="justify" vertical="top" wrapText="1"/>
    </xf>
    <xf numFmtId="0" fontId="1" fillId="2" borderId="1" xfId="0" applyFont="1" applyFill="1" applyBorder="1" applyAlignment="1">
      <alignment horizontal="justify" vertical="top"/>
    </xf>
    <xf numFmtId="0" fontId="0" fillId="0" borderId="0" xfId="0" applyAlignment="1">
      <alignment horizontal="justify" vertical="top"/>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0"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1" fillId="0" borderId="9" xfId="0" applyFont="1" applyBorder="1" applyAlignment="1">
      <alignment horizontal="left" vertical="top" wrapText="1"/>
    </xf>
    <xf numFmtId="0" fontId="1" fillId="0" borderId="10" xfId="0" applyFont="1" applyBorder="1" applyAlignment="1">
      <alignment horizontal="left" vertical="top" wrapText="1"/>
    </xf>
    <xf numFmtId="0" fontId="4" fillId="0" borderId="1" xfId="0" applyFont="1" applyBorder="1" applyAlignment="1">
      <alignment horizontal="center" vertical="center"/>
    </xf>
    <xf numFmtId="0" fontId="5" fillId="0" borderId="1" xfId="0" applyFont="1" applyBorder="1" applyAlignment="1">
      <alignment vertical="center"/>
    </xf>
    <xf numFmtId="0" fontId="4" fillId="3" borderId="1" xfId="0" applyFont="1" applyFill="1" applyBorder="1" applyAlignment="1">
      <alignment horizontal="center" vertical="center"/>
    </xf>
    <xf numFmtId="0" fontId="5" fillId="3" borderId="1" xfId="0" applyFont="1" applyFill="1" applyBorder="1" applyAlignment="1">
      <alignment vertical="center"/>
    </xf>
    <xf numFmtId="0" fontId="10" fillId="0" borderId="1" xfId="0" quotePrefix="1" applyFont="1" applyBorder="1" applyAlignment="1">
      <alignment horizontal="center" vertical="center"/>
    </xf>
    <xf numFmtId="0" fontId="10" fillId="0" borderId="1" xfId="0" applyFont="1" applyBorder="1" applyAlignment="1">
      <alignment horizontal="center" vertical="center"/>
    </xf>
    <xf numFmtId="0" fontId="11" fillId="0" borderId="1" xfId="0" applyFont="1" applyBorder="1" applyAlignment="1">
      <alignment vertical="center"/>
    </xf>
    <xf numFmtId="0" fontId="2" fillId="0" borderId="1" xfId="0" applyFont="1" applyBorder="1" applyAlignment="1">
      <alignment horizontal="justify" vertical="center" wrapText="1"/>
    </xf>
  </cellXfs>
  <cellStyles count="4">
    <cellStyle name="Moeda" xfId="2" builtinId="4"/>
    <cellStyle name="Normal" xfId="0" builtinId="0"/>
    <cellStyle name="Normal 2" xfId="1" xr:uid="{FE9C02E4-A0CC-447D-9375-34DFA1D97CCE}"/>
    <cellStyle name="Percentagem"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2552700</xdr:colOff>
      <xdr:row>0</xdr:row>
      <xdr:rowOff>38100</xdr:rowOff>
    </xdr:from>
    <xdr:to>
      <xdr:col>2</xdr:col>
      <xdr:colOff>38100</xdr:colOff>
      <xdr:row>4</xdr:row>
      <xdr:rowOff>47625</xdr:rowOff>
    </xdr:to>
    <xdr:pic>
      <xdr:nvPicPr>
        <xdr:cNvPr id="2" name="Picture 605" descr="LOGO-CMV---1">
          <a:extLst>
            <a:ext uri="{FF2B5EF4-FFF2-40B4-BE49-F238E27FC236}">
              <a16:creationId xmlns:a16="http://schemas.microsoft.com/office/drawing/2014/main" id="{0584A504-E4DB-41E4-B5D1-9D5CFE6C2BB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076575" y="38100"/>
          <a:ext cx="857250" cy="5810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A6B32E-E246-46B3-BBB7-6FEB08AE5483}">
  <sheetPr>
    <pageSetUpPr fitToPage="1"/>
  </sheetPr>
  <dimension ref="A1:F125"/>
  <sheetViews>
    <sheetView tabSelected="1" topLeftCell="A112" workbookViewId="0">
      <selection activeCell="I114" sqref="I114"/>
    </sheetView>
  </sheetViews>
  <sheetFormatPr defaultRowHeight="15" x14ac:dyDescent="0.25"/>
  <cols>
    <col min="1" max="1" width="7.85546875" style="1" customWidth="1"/>
    <col min="2" max="2" width="50.5703125" style="63" customWidth="1"/>
    <col min="3" max="3" width="8.28515625" style="6" customWidth="1"/>
    <col min="4" max="4" width="9.140625" style="6"/>
    <col min="5" max="5" width="15.85546875" customWidth="1"/>
    <col min="6" max="6" width="13.5703125" customWidth="1"/>
  </cols>
  <sheetData>
    <row r="1" spans="1:6" s="7" customFormat="1" ht="11.25" x14ac:dyDescent="0.15">
      <c r="A1" s="73"/>
      <c r="B1" s="73"/>
      <c r="C1" s="73"/>
      <c r="D1" s="73"/>
      <c r="E1" s="73"/>
      <c r="F1" s="73"/>
    </row>
    <row r="2" spans="1:6" s="7" customFormat="1" ht="11.25" x14ac:dyDescent="0.15">
      <c r="A2" s="73"/>
      <c r="B2" s="73"/>
      <c r="C2" s="73"/>
      <c r="D2" s="73"/>
      <c r="E2" s="73"/>
      <c r="F2" s="73"/>
    </row>
    <row r="3" spans="1:6" s="7" customFormat="1" ht="11.25" x14ac:dyDescent="0.15">
      <c r="A3" s="73"/>
      <c r="B3" s="73"/>
      <c r="C3" s="73"/>
      <c r="D3" s="73"/>
      <c r="E3" s="73"/>
      <c r="F3" s="73"/>
    </row>
    <row r="4" spans="1:6" s="7" customFormat="1" ht="11.25" x14ac:dyDescent="0.15">
      <c r="A4" s="73"/>
      <c r="B4" s="73"/>
      <c r="C4" s="73"/>
      <c r="D4" s="73"/>
      <c r="E4" s="73"/>
      <c r="F4" s="73"/>
    </row>
    <row r="5" spans="1:6" s="7" customFormat="1" ht="11.25" x14ac:dyDescent="0.15">
      <c r="A5" s="73"/>
      <c r="B5" s="73"/>
      <c r="C5" s="73"/>
      <c r="D5" s="73"/>
      <c r="E5" s="73"/>
      <c r="F5" s="73"/>
    </row>
    <row r="6" spans="1:6" s="7" customFormat="1" ht="17.25" customHeight="1" x14ac:dyDescent="0.15">
      <c r="A6" s="73" t="s">
        <v>122</v>
      </c>
      <c r="B6" s="73"/>
      <c r="C6" s="73"/>
      <c r="D6" s="73"/>
      <c r="E6" s="73"/>
      <c r="F6" s="74"/>
    </row>
    <row r="7" spans="1:6" s="7" customFormat="1" ht="15.75" customHeight="1" x14ac:dyDescent="0.15">
      <c r="A7" s="75" t="s">
        <v>25</v>
      </c>
      <c r="B7" s="75"/>
      <c r="C7" s="75"/>
      <c r="D7" s="75"/>
      <c r="E7" s="75"/>
      <c r="F7" s="76"/>
    </row>
    <row r="8" spans="1:6" s="7" customFormat="1" ht="23.25" customHeight="1" x14ac:dyDescent="0.15">
      <c r="A8" s="77" t="s">
        <v>158</v>
      </c>
      <c r="B8" s="78"/>
      <c r="C8" s="78"/>
      <c r="D8" s="78"/>
      <c r="E8" s="78"/>
      <c r="F8" s="79"/>
    </row>
    <row r="9" spans="1:6" s="8" customFormat="1" ht="50.25" customHeight="1" x14ac:dyDescent="0.15">
      <c r="A9" s="80" t="s">
        <v>9</v>
      </c>
      <c r="B9" s="80"/>
      <c r="C9" s="80"/>
      <c r="D9" s="80"/>
      <c r="E9" s="80"/>
      <c r="F9" s="80"/>
    </row>
    <row r="10" spans="1:6" s="7" customFormat="1" ht="44.25" customHeight="1" x14ac:dyDescent="0.15">
      <c r="A10" s="80" t="s">
        <v>169</v>
      </c>
      <c r="B10" s="80"/>
      <c r="C10" s="80"/>
      <c r="D10" s="80"/>
      <c r="E10" s="80"/>
      <c r="F10" s="80"/>
    </row>
    <row r="11" spans="1:6" x14ac:dyDescent="0.25">
      <c r="A11" s="9" t="s">
        <v>1</v>
      </c>
      <c r="B11" s="52" t="s">
        <v>2</v>
      </c>
      <c r="C11" s="10" t="s">
        <v>0</v>
      </c>
      <c r="D11" s="10" t="s">
        <v>3</v>
      </c>
      <c r="E11" s="10" t="s">
        <v>4</v>
      </c>
      <c r="F11" s="10" t="s">
        <v>5</v>
      </c>
    </row>
    <row r="12" spans="1:6" s="7" customFormat="1" x14ac:dyDescent="0.15">
      <c r="A12" s="36">
        <v>1</v>
      </c>
      <c r="B12" s="53" t="s">
        <v>170</v>
      </c>
      <c r="C12" s="48" t="s">
        <v>10</v>
      </c>
      <c r="D12" s="48"/>
      <c r="E12" s="49"/>
      <c r="F12" s="50"/>
    </row>
    <row r="13" spans="1:6" s="7" customFormat="1" ht="142.5" x14ac:dyDescent="0.15">
      <c r="A13" s="12" t="s">
        <v>11</v>
      </c>
      <c r="B13" s="54" t="s">
        <v>12</v>
      </c>
      <c r="C13" s="12" t="s">
        <v>13</v>
      </c>
      <c r="D13" s="12">
        <v>1</v>
      </c>
      <c r="E13" s="15">
        <v>5000</v>
      </c>
      <c r="F13" s="13">
        <f>IF(D13,D13*E13,"")</f>
        <v>5000</v>
      </c>
    </row>
    <row r="14" spans="1:6" s="7" customFormat="1" ht="42.75" x14ac:dyDescent="0.15">
      <c r="A14" s="12" t="s">
        <v>17</v>
      </c>
      <c r="B14" s="54" t="s">
        <v>14</v>
      </c>
      <c r="C14" s="12" t="s">
        <v>15</v>
      </c>
      <c r="D14" s="12">
        <v>1</v>
      </c>
      <c r="E14" s="15">
        <v>1400</v>
      </c>
      <c r="F14" s="13">
        <f t="shared" ref="F14:F16" si="0">IF(D14,D14*E14,"")</f>
        <v>1400</v>
      </c>
    </row>
    <row r="15" spans="1:6" s="7" customFormat="1" ht="85.5" x14ac:dyDescent="0.15">
      <c r="A15" s="12" t="s">
        <v>18</v>
      </c>
      <c r="B15" s="54" t="s">
        <v>16</v>
      </c>
      <c r="C15" s="12" t="s">
        <v>15</v>
      </c>
      <c r="D15" s="12">
        <v>1</v>
      </c>
      <c r="E15" s="15">
        <v>500</v>
      </c>
      <c r="F15" s="13">
        <f t="shared" si="0"/>
        <v>500</v>
      </c>
    </row>
    <row r="16" spans="1:6" s="7" customFormat="1" ht="57" x14ac:dyDescent="0.15">
      <c r="A16" s="12" t="s">
        <v>19</v>
      </c>
      <c r="B16" s="54" t="s">
        <v>20</v>
      </c>
      <c r="C16" s="12" t="s">
        <v>13</v>
      </c>
      <c r="D16" s="12">
        <v>1</v>
      </c>
      <c r="E16" s="15">
        <v>1000</v>
      </c>
      <c r="F16" s="13">
        <f t="shared" si="0"/>
        <v>1000</v>
      </c>
    </row>
    <row r="17" spans="1:6" s="7" customFormat="1" ht="14.25" x14ac:dyDescent="0.15">
      <c r="A17" s="12"/>
      <c r="B17" s="54"/>
      <c r="C17" s="12"/>
      <c r="D17" s="12"/>
      <c r="E17" s="15"/>
      <c r="F17" s="13"/>
    </row>
    <row r="18" spans="1:6" s="7" customFormat="1" x14ac:dyDescent="0.15">
      <c r="A18" s="36">
        <v>2</v>
      </c>
      <c r="B18" s="53" t="s">
        <v>123</v>
      </c>
      <c r="C18" s="48" t="s">
        <v>10</v>
      </c>
      <c r="D18" s="48"/>
      <c r="E18" s="49"/>
      <c r="F18" s="50"/>
    </row>
    <row r="19" spans="1:6" s="7" customFormat="1" x14ac:dyDescent="0.15">
      <c r="A19" s="18" t="s">
        <v>21</v>
      </c>
      <c r="B19" s="55" t="s">
        <v>27</v>
      </c>
      <c r="C19" s="19"/>
      <c r="D19" s="19"/>
      <c r="E19" s="20"/>
      <c r="F19" s="21"/>
    </row>
    <row r="20" spans="1:6" ht="75.75" customHeight="1" x14ac:dyDescent="0.25">
      <c r="A20" s="11" t="s">
        <v>29</v>
      </c>
      <c r="B20" s="54" t="s">
        <v>26</v>
      </c>
      <c r="C20" s="17" t="s">
        <v>30</v>
      </c>
      <c r="D20" s="17">
        <v>252</v>
      </c>
      <c r="E20" s="16">
        <v>5.6000000000000005</v>
      </c>
      <c r="F20" s="16">
        <f>D20*E20</f>
        <v>1411.2</v>
      </c>
    </row>
    <row r="21" spans="1:6" x14ac:dyDescent="0.25">
      <c r="A21" s="23" t="s">
        <v>22</v>
      </c>
      <c r="B21" s="56" t="s">
        <v>28</v>
      </c>
      <c r="C21" s="17"/>
      <c r="D21" s="17"/>
      <c r="E21" s="16"/>
      <c r="F21" s="16"/>
    </row>
    <row r="22" spans="1:6" ht="71.25" x14ac:dyDescent="0.25">
      <c r="A22" s="11" t="s">
        <v>31</v>
      </c>
      <c r="B22" s="57" t="s">
        <v>131</v>
      </c>
      <c r="C22" s="17" t="s">
        <v>30</v>
      </c>
      <c r="D22" s="17">
        <v>15.5</v>
      </c>
      <c r="E22" s="16">
        <v>168.00000000000003</v>
      </c>
      <c r="F22" s="16">
        <f>D22*E22</f>
        <v>2604.0000000000005</v>
      </c>
    </row>
    <row r="23" spans="1:6" ht="57" x14ac:dyDescent="0.25">
      <c r="A23" s="11" t="s">
        <v>32</v>
      </c>
      <c r="B23" s="57" t="s">
        <v>35</v>
      </c>
      <c r="C23" s="17" t="s">
        <v>6</v>
      </c>
      <c r="D23" s="24">
        <f>12*0.6</f>
        <v>7.1999999999999993</v>
      </c>
      <c r="E23" s="25">
        <v>201.60000000000002</v>
      </c>
      <c r="F23" s="16">
        <f>D23*E23</f>
        <v>1451.52</v>
      </c>
    </row>
    <row r="24" spans="1:6" ht="57" x14ac:dyDescent="0.25">
      <c r="A24" s="11" t="s">
        <v>37</v>
      </c>
      <c r="B24" s="57" t="s">
        <v>134</v>
      </c>
      <c r="C24" s="17" t="s">
        <v>6</v>
      </c>
      <c r="D24" s="24">
        <v>41.35</v>
      </c>
      <c r="E24" s="25">
        <v>112.00000000000001</v>
      </c>
      <c r="F24" s="16">
        <f>D24*E24</f>
        <v>4631.2000000000007</v>
      </c>
    </row>
    <row r="25" spans="1:6" ht="58.5" customHeight="1" x14ac:dyDescent="0.25">
      <c r="A25" s="11" t="s">
        <v>133</v>
      </c>
      <c r="B25" s="57" t="s">
        <v>167</v>
      </c>
      <c r="C25" s="17" t="s">
        <v>8</v>
      </c>
      <c r="D25" s="17">
        <v>51.7</v>
      </c>
      <c r="E25" s="16">
        <v>39.200000000000003</v>
      </c>
      <c r="F25" s="16">
        <f>D25*E25</f>
        <v>2026.6400000000003</v>
      </c>
    </row>
    <row r="26" spans="1:6" x14ac:dyDescent="0.25">
      <c r="A26" s="23" t="s">
        <v>23</v>
      </c>
      <c r="B26" s="56" t="s">
        <v>33</v>
      </c>
      <c r="C26" s="17"/>
      <c r="D26" s="17"/>
      <c r="E26" s="16"/>
      <c r="F26" s="16"/>
    </row>
    <row r="27" spans="1:6" ht="85.5" x14ac:dyDescent="0.25">
      <c r="A27" s="11" t="s">
        <v>34</v>
      </c>
      <c r="B27" s="58" t="s">
        <v>129</v>
      </c>
      <c r="C27" s="29" t="s">
        <v>8</v>
      </c>
      <c r="D27" s="17">
        <f>10+10+11+11</f>
        <v>42</v>
      </c>
      <c r="E27" s="16">
        <v>16.8</v>
      </c>
      <c r="F27" s="16">
        <f t="shared" ref="F27:F28" si="1">D27*E27</f>
        <v>705.6</v>
      </c>
    </row>
    <row r="28" spans="1:6" ht="199.5" x14ac:dyDescent="0.25">
      <c r="A28" s="11" t="s">
        <v>113</v>
      </c>
      <c r="B28" s="59" t="s">
        <v>130</v>
      </c>
      <c r="C28" s="17" t="s">
        <v>6</v>
      </c>
      <c r="D28" s="24">
        <f>10*11</f>
        <v>110</v>
      </c>
      <c r="E28" s="16">
        <v>44.800000000000004</v>
      </c>
      <c r="F28" s="16">
        <f t="shared" si="1"/>
        <v>4928.0000000000009</v>
      </c>
    </row>
    <row r="29" spans="1:6" x14ac:dyDescent="0.25">
      <c r="A29" s="23" t="s">
        <v>38</v>
      </c>
      <c r="B29" s="56" t="s">
        <v>36</v>
      </c>
      <c r="C29" s="17"/>
      <c r="D29" s="17"/>
      <c r="E29" s="16"/>
      <c r="F29" s="16"/>
    </row>
    <row r="30" spans="1:6" ht="57" x14ac:dyDescent="0.25">
      <c r="A30" s="11" t="s">
        <v>39</v>
      </c>
      <c r="B30" s="58" t="s">
        <v>126</v>
      </c>
      <c r="C30" s="33"/>
      <c r="D30" s="34"/>
      <c r="E30" s="35"/>
      <c r="F30" s="16"/>
    </row>
    <row r="31" spans="1:6" ht="99.75" x14ac:dyDescent="0.25">
      <c r="A31" s="11" t="s">
        <v>114</v>
      </c>
      <c r="B31" s="58" t="s">
        <v>124</v>
      </c>
      <c r="C31" s="33" t="s">
        <v>15</v>
      </c>
      <c r="D31" s="34">
        <v>1</v>
      </c>
      <c r="E31" s="35">
        <v>444.64000000000004</v>
      </c>
      <c r="F31" s="16">
        <f t="shared" ref="F31:F39" si="2">D31*E31</f>
        <v>444.64000000000004</v>
      </c>
    </row>
    <row r="32" spans="1:6" ht="71.25" x14ac:dyDescent="0.25">
      <c r="A32" s="11" t="s">
        <v>115</v>
      </c>
      <c r="B32" s="58" t="s">
        <v>103</v>
      </c>
      <c r="C32" s="33" t="s">
        <v>15</v>
      </c>
      <c r="D32" s="34">
        <v>1</v>
      </c>
      <c r="E32" s="35">
        <v>731.36</v>
      </c>
      <c r="F32" s="16">
        <f t="shared" si="2"/>
        <v>731.36</v>
      </c>
    </row>
    <row r="33" spans="1:6" ht="71.25" x14ac:dyDescent="0.25">
      <c r="A33" s="11" t="s">
        <v>116</v>
      </c>
      <c r="B33" s="58" t="s">
        <v>125</v>
      </c>
      <c r="C33" s="33" t="s">
        <v>15</v>
      </c>
      <c r="D33" s="34">
        <v>1</v>
      </c>
      <c r="E33" s="35">
        <v>1201.7600000000002</v>
      </c>
      <c r="F33" s="16">
        <f t="shared" si="2"/>
        <v>1201.7600000000002</v>
      </c>
    </row>
    <row r="34" spans="1:6" ht="71.25" x14ac:dyDescent="0.25">
      <c r="A34" s="11" t="s">
        <v>117</v>
      </c>
      <c r="B34" s="58" t="s">
        <v>104</v>
      </c>
      <c r="C34" s="33" t="s">
        <v>15</v>
      </c>
      <c r="D34" s="34">
        <v>1</v>
      </c>
      <c r="E34" s="35">
        <v>2892.9600000000005</v>
      </c>
      <c r="F34" s="16">
        <f t="shared" si="2"/>
        <v>2892.9600000000005</v>
      </c>
    </row>
    <row r="35" spans="1:6" ht="114" x14ac:dyDescent="0.25">
      <c r="A35" s="41" t="s">
        <v>118</v>
      </c>
      <c r="B35" s="59" t="s">
        <v>127</v>
      </c>
      <c r="C35" s="42" t="s">
        <v>15</v>
      </c>
      <c r="D35" s="43">
        <v>1</v>
      </c>
      <c r="E35" s="44">
        <v>2849.28</v>
      </c>
      <c r="F35" s="16">
        <f t="shared" si="2"/>
        <v>2849.28</v>
      </c>
    </row>
    <row r="36" spans="1:6" ht="28.5" x14ac:dyDescent="0.25">
      <c r="A36" s="11" t="s">
        <v>119</v>
      </c>
      <c r="B36" s="58" t="s">
        <v>106</v>
      </c>
      <c r="C36" s="33" t="s">
        <v>15</v>
      </c>
      <c r="D36" s="34">
        <v>1</v>
      </c>
      <c r="E36" s="35">
        <v>869.5680000000001</v>
      </c>
      <c r="F36" s="16">
        <f t="shared" si="2"/>
        <v>869.5680000000001</v>
      </c>
    </row>
    <row r="37" spans="1:6" ht="57" x14ac:dyDescent="0.25">
      <c r="A37" s="11" t="s">
        <v>120</v>
      </c>
      <c r="B37" s="58" t="s">
        <v>109</v>
      </c>
      <c r="C37" s="33" t="s">
        <v>8</v>
      </c>
      <c r="D37" s="43">
        <v>42</v>
      </c>
      <c r="E37" s="35">
        <v>118.27200000000001</v>
      </c>
      <c r="F37" s="16">
        <f t="shared" si="2"/>
        <v>4967.424</v>
      </c>
    </row>
    <row r="38" spans="1:6" ht="28.5" x14ac:dyDescent="0.25">
      <c r="A38" s="11" t="s">
        <v>121</v>
      </c>
      <c r="B38" s="58" t="s">
        <v>108</v>
      </c>
      <c r="C38" s="33" t="s">
        <v>15</v>
      </c>
      <c r="D38" s="34">
        <v>1</v>
      </c>
      <c r="E38" s="35">
        <v>220.416</v>
      </c>
      <c r="F38" s="16">
        <f t="shared" si="2"/>
        <v>220.416</v>
      </c>
    </row>
    <row r="39" spans="1:6" ht="71.25" x14ac:dyDescent="0.25">
      <c r="A39" s="11" t="s">
        <v>128</v>
      </c>
      <c r="B39" s="58" t="s">
        <v>136</v>
      </c>
      <c r="C39" s="33" t="s">
        <v>15</v>
      </c>
      <c r="D39" s="34">
        <v>1</v>
      </c>
      <c r="E39" s="44">
        <v>983.36000000000013</v>
      </c>
      <c r="F39" s="16">
        <f t="shared" si="2"/>
        <v>983.36000000000013</v>
      </c>
    </row>
    <row r="40" spans="1:6" x14ac:dyDescent="0.25">
      <c r="A40" s="23" t="s">
        <v>56</v>
      </c>
      <c r="B40" s="56" t="s">
        <v>57</v>
      </c>
      <c r="C40" s="17"/>
      <c r="D40" s="17"/>
      <c r="E40" s="16"/>
      <c r="F40" s="16"/>
    </row>
    <row r="41" spans="1:6" ht="114.75" x14ac:dyDescent="0.25">
      <c r="A41" s="11" t="s">
        <v>58</v>
      </c>
      <c r="B41" s="58" t="s">
        <v>137</v>
      </c>
      <c r="C41" s="17" t="s">
        <v>8</v>
      </c>
      <c r="D41" s="17">
        <v>8</v>
      </c>
      <c r="E41" s="16">
        <v>224.00000000000003</v>
      </c>
      <c r="F41" s="16">
        <f>D41*E41</f>
        <v>1792.0000000000002</v>
      </c>
    </row>
    <row r="42" spans="1:6" x14ac:dyDescent="0.25">
      <c r="A42" s="11"/>
      <c r="B42" s="58"/>
      <c r="C42" s="17"/>
      <c r="D42" s="17"/>
      <c r="E42" s="16"/>
      <c r="F42" s="16"/>
    </row>
    <row r="43" spans="1:6" x14ac:dyDescent="0.25">
      <c r="A43" s="18" t="s">
        <v>143</v>
      </c>
      <c r="B43" s="55" t="s">
        <v>142</v>
      </c>
      <c r="C43" s="24"/>
      <c r="D43" s="46"/>
      <c r="E43" s="47"/>
      <c r="F43" s="25"/>
    </row>
    <row r="44" spans="1:6" ht="156.75" x14ac:dyDescent="0.25">
      <c r="A44" s="22" t="s">
        <v>144</v>
      </c>
      <c r="B44" s="59" t="s">
        <v>159</v>
      </c>
      <c r="C44" s="24" t="s">
        <v>15</v>
      </c>
      <c r="D44" s="46">
        <v>2</v>
      </c>
      <c r="E44" s="47">
        <v>2197.7984000000001</v>
      </c>
      <c r="F44" s="25">
        <f t="shared" ref="F44" si="3">D44*E44</f>
        <v>4395.5968000000003</v>
      </c>
    </row>
    <row r="45" spans="1:6" x14ac:dyDescent="0.25">
      <c r="A45" s="11"/>
      <c r="B45" s="57"/>
      <c r="C45" s="17"/>
      <c r="D45" s="17"/>
      <c r="E45" s="16"/>
      <c r="F45" s="16"/>
    </row>
    <row r="46" spans="1:6" x14ac:dyDescent="0.25">
      <c r="A46" s="14">
        <v>3</v>
      </c>
      <c r="B46" s="60" t="s">
        <v>59</v>
      </c>
      <c r="C46" s="27"/>
      <c r="D46" s="27"/>
      <c r="E46" s="28"/>
      <c r="F46" s="28"/>
    </row>
    <row r="47" spans="1:6" x14ac:dyDescent="0.25">
      <c r="A47" s="18" t="s">
        <v>40</v>
      </c>
      <c r="B47" s="55" t="s">
        <v>41</v>
      </c>
      <c r="C47" s="24"/>
      <c r="D47" s="24"/>
      <c r="E47" s="25"/>
      <c r="F47" s="25"/>
    </row>
    <row r="48" spans="1:6" ht="42.75" x14ac:dyDescent="0.25">
      <c r="A48" s="22" t="s">
        <v>45</v>
      </c>
      <c r="B48" s="57" t="s">
        <v>52</v>
      </c>
      <c r="C48" s="24" t="s">
        <v>15</v>
      </c>
      <c r="D48" s="24">
        <v>1</v>
      </c>
      <c r="E48" s="25">
        <v>1120</v>
      </c>
      <c r="F48" s="16">
        <f>D48*E48</f>
        <v>1120</v>
      </c>
    </row>
    <row r="49" spans="1:6" ht="28.5" x14ac:dyDescent="0.25">
      <c r="A49" s="22" t="s">
        <v>46</v>
      </c>
      <c r="B49" s="57" t="s">
        <v>42</v>
      </c>
      <c r="C49" s="24" t="s">
        <v>6</v>
      </c>
      <c r="D49" s="24">
        <v>140</v>
      </c>
      <c r="E49" s="25">
        <v>4.4800000000000004</v>
      </c>
      <c r="F49" s="16">
        <f>D49*E49</f>
        <v>627.20000000000005</v>
      </c>
    </row>
    <row r="50" spans="1:6" x14ac:dyDescent="0.25">
      <c r="A50" s="23" t="s">
        <v>47</v>
      </c>
      <c r="B50" s="56" t="s">
        <v>43</v>
      </c>
      <c r="C50" s="17"/>
      <c r="D50" s="17"/>
      <c r="E50" s="16"/>
      <c r="F50" s="16"/>
    </row>
    <row r="51" spans="1:6" ht="42.75" x14ac:dyDescent="0.25">
      <c r="A51" s="11" t="s">
        <v>48</v>
      </c>
      <c r="B51" s="57" t="s">
        <v>60</v>
      </c>
      <c r="C51" s="17" t="s">
        <v>6</v>
      </c>
      <c r="D51" s="17">
        <f>D52+D53+D54</f>
        <v>261.72000000000003</v>
      </c>
      <c r="E51" s="16">
        <v>3.3600000000000003</v>
      </c>
      <c r="F51" s="16">
        <f>D51*E51</f>
        <v>879.3792000000002</v>
      </c>
    </row>
    <row r="52" spans="1:6" ht="199.5" x14ac:dyDescent="0.25">
      <c r="A52" s="11" t="s">
        <v>49</v>
      </c>
      <c r="B52" s="59" t="s">
        <v>130</v>
      </c>
      <c r="C52" s="17" t="s">
        <v>6</v>
      </c>
      <c r="D52" s="17">
        <f>10*14</f>
        <v>140</v>
      </c>
      <c r="E52" s="16">
        <v>44.800000000000004</v>
      </c>
      <c r="F52" s="16">
        <f>D52*E52</f>
        <v>6272.0000000000009</v>
      </c>
    </row>
    <row r="53" spans="1:6" ht="85.5" x14ac:dyDescent="0.25">
      <c r="A53" s="11" t="s">
        <v>50</v>
      </c>
      <c r="B53" s="58" t="s">
        <v>100</v>
      </c>
      <c r="C53" s="17" t="s">
        <v>6</v>
      </c>
      <c r="D53" s="17">
        <v>72.72</v>
      </c>
      <c r="E53" s="16">
        <v>19.040000000000003</v>
      </c>
      <c r="F53" s="16">
        <f>D53*E53</f>
        <v>1384.5888000000002</v>
      </c>
    </row>
    <row r="54" spans="1:6" ht="114" x14ac:dyDescent="0.25">
      <c r="A54" s="11" t="s">
        <v>50</v>
      </c>
      <c r="B54" s="58" t="s">
        <v>138</v>
      </c>
      <c r="C54" s="17" t="s">
        <v>6</v>
      </c>
      <c r="D54" s="17">
        <v>49</v>
      </c>
      <c r="E54" s="16">
        <v>24.64</v>
      </c>
      <c r="F54" s="16">
        <f>D54*E54</f>
        <v>1207.3600000000001</v>
      </c>
    </row>
    <row r="55" spans="1:6" ht="14.25" customHeight="1" x14ac:dyDescent="0.25">
      <c r="A55" s="23" t="s">
        <v>145</v>
      </c>
      <c r="B55" s="56" t="s">
        <v>44</v>
      </c>
      <c r="C55" s="17"/>
      <c r="D55" s="17"/>
      <c r="E55" s="16"/>
      <c r="F55" s="16"/>
    </row>
    <row r="56" spans="1:6" ht="57" x14ac:dyDescent="0.25">
      <c r="A56" s="11" t="s">
        <v>146</v>
      </c>
      <c r="B56" s="58" t="s">
        <v>55</v>
      </c>
      <c r="C56" s="33"/>
      <c r="D56" s="34"/>
      <c r="E56" s="35"/>
      <c r="F56" s="16"/>
    </row>
    <row r="57" spans="1:6" ht="71.25" x14ac:dyDescent="0.25">
      <c r="A57" s="11" t="s">
        <v>149</v>
      </c>
      <c r="B57" s="58" t="s">
        <v>101</v>
      </c>
      <c r="C57" s="33" t="s">
        <v>15</v>
      </c>
      <c r="D57" s="34">
        <v>1</v>
      </c>
      <c r="E57" s="35">
        <v>444.64000000000004</v>
      </c>
      <c r="F57" s="16">
        <f t="shared" ref="F57:F64" si="4">D57*E57</f>
        <v>444.64000000000004</v>
      </c>
    </row>
    <row r="58" spans="1:6" ht="71.25" x14ac:dyDescent="0.25">
      <c r="A58" s="11" t="s">
        <v>150</v>
      </c>
      <c r="B58" s="58" t="s">
        <v>103</v>
      </c>
      <c r="C58" s="33" t="s">
        <v>15</v>
      </c>
      <c r="D58" s="34">
        <v>1</v>
      </c>
      <c r="E58" s="35">
        <v>731.36</v>
      </c>
      <c r="F58" s="16">
        <f t="shared" si="4"/>
        <v>731.36</v>
      </c>
    </row>
    <row r="59" spans="1:6" ht="71.25" x14ac:dyDescent="0.25">
      <c r="A59" s="11" t="s">
        <v>151</v>
      </c>
      <c r="B59" s="58" t="s">
        <v>102</v>
      </c>
      <c r="C59" s="33" t="s">
        <v>15</v>
      </c>
      <c r="D59" s="34">
        <v>1</v>
      </c>
      <c r="E59" s="35">
        <v>1201.7600000000002</v>
      </c>
      <c r="F59" s="16">
        <f t="shared" si="4"/>
        <v>1201.7600000000002</v>
      </c>
    </row>
    <row r="60" spans="1:6" ht="71.25" x14ac:dyDescent="0.25">
      <c r="A60" s="11" t="s">
        <v>152</v>
      </c>
      <c r="B60" s="58" t="s">
        <v>104</v>
      </c>
      <c r="C60" s="30" t="s">
        <v>15</v>
      </c>
      <c r="D60" s="31">
        <v>1</v>
      </c>
      <c r="E60" s="35">
        <v>2892.9600000000005</v>
      </c>
      <c r="F60" s="16">
        <f t="shared" si="4"/>
        <v>2892.9600000000005</v>
      </c>
    </row>
    <row r="61" spans="1:6" ht="28.5" x14ac:dyDescent="0.25">
      <c r="A61" s="11" t="s">
        <v>153</v>
      </c>
      <c r="B61" s="58" t="s">
        <v>105</v>
      </c>
      <c r="C61" s="30" t="s">
        <v>15</v>
      </c>
      <c r="D61" s="31">
        <v>1</v>
      </c>
      <c r="E61" s="35">
        <v>600.76800000000003</v>
      </c>
      <c r="F61" s="16">
        <f t="shared" si="4"/>
        <v>600.76800000000003</v>
      </c>
    </row>
    <row r="62" spans="1:6" ht="28.5" x14ac:dyDescent="0.25">
      <c r="A62" s="11" t="s">
        <v>154</v>
      </c>
      <c r="B62" s="58" t="s">
        <v>106</v>
      </c>
      <c r="C62" s="30" t="s">
        <v>15</v>
      </c>
      <c r="D62" s="31">
        <v>1</v>
      </c>
      <c r="E62" s="35">
        <v>869.5680000000001</v>
      </c>
      <c r="F62" s="16">
        <f t="shared" si="4"/>
        <v>869.5680000000001</v>
      </c>
    </row>
    <row r="63" spans="1:6" ht="28.5" x14ac:dyDescent="0.25">
      <c r="A63" s="11" t="s">
        <v>155</v>
      </c>
      <c r="B63" s="58" t="s">
        <v>107</v>
      </c>
      <c r="C63" s="30" t="s">
        <v>15</v>
      </c>
      <c r="D63" s="31">
        <v>1</v>
      </c>
      <c r="E63" s="35">
        <v>943.48800000000006</v>
      </c>
      <c r="F63" s="16">
        <f t="shared" si="4"/>
        <v>943.48800000000006</v>
      </c>
    </row>
    <row r="64" spans="1:6" ht="57" x14ac:dyDescent="0.25">
      <c r="A64" s="11" t="s">
        <v>156</v>
      </c>
      <c r="B64" s="58" t="s">
        <v>161</v>
      </c>
      <c r="C64" s="30" t="s">
        <v>15</v>
      </c>
      <c r="D64" s="31">
        <v>1</v>
      </c>
      <c r="E64" s="35">
        <v>112.00000000000001</v>
      </c>
      <c r="F64" s="16">
        <f t="shared" si="4"/>
        <v>112.00000000000001</v>
      </c>
    </row>
    <row r="65" spans="1:6" ht="57" x14ac:dyDescent="0.25">
      <c r="A65" s="11" t="s">
        <v>160</v>
      </c>
      <c r="B65" s="58" t="s">
        <v>139</v>
      </c>
      <c r="C65" s="30" t="s">
        <v>15</v>
      </c>
      <c r="D65" s="31">
        <v>1</v>
      </c>
      <c r="E65" s="35">
        <v>1120</v>
      </c>
      <c r="F65" s="16">
        <f t="shared" ref="F65" si="5">D65*E65</f>
        <v>1120</v>
      </c>
    </row>
    <row r="66" spans="1:6" x14ac:dyDescent="0.25">
      <c r="A66" s="18" t="s">
        <v>147</v>
      </c>
      <c r="B66" s="55" t="s">
        <v>142</v>
      </c>
      <c r="C66" s="24"/>
      <c r="D66" s="46"/>
      <c r="E66" s="47"/>
      <c r="F66" s="25"/>
    </row>
    <row r="67" spans="1:6" ht="156.75" x14ac:dyDescent="0.25">
      <c r="A67" s="22" t="s">
        <v>148</v>
      </c>
      <c r="B67" s="59" t="s">
        <v>159</v>
      </c>
      <c r="C67" s="24" t="s">
        <v>15</v>
      </c>
      <c r="D67" s="46">
        <v>2</v>
      </c>
      <c r="E67" s="47">
        <v>2197.7984000000001</v>
      </c>
      <c r="F67" s="25">
        <f t="shared" ref="F67" si="6">D67*E67</f>
        <v>4395.5968000000003</v>
      </c>
    </row>
    <row r="68" spans="1:6" x14ac:dyDescent="0.25">
      <c r="A68" s="22"/>
      <c r="B68" s="59"/>
      <c r="C68" s="24"/>
      <c r="D68" s="46"/>
      <c r="E68" s="47"/>
      <c r="F68" s="25"/>
    </row>
    <row r="69" spans="1:6" x14ac:dyDescent="0.25">
      <c r="A69" s="36">
        <v>4</v>
      </c>
      <c r="B69" s="53" t="s">
        <v>61</v>
      </c>
      <c r="C69" s="37"/>
      <c r="D69" s="37"/>
      <c r="E69" s="40"/>
      <c r="F69" s="40"/>
    </row>
    <row r="70" spans="1:6" x14ac:dyDescent="0.25">
      <c r="A70" s="18" t="s">
        <v>62</v>
      </c>
      <c r="B70" s="55" t="s">
        <v>41</v>
      </c>
      <c r="C70" s="24"/>
      <c r="D70" s="24"/>
      <c r="E70" s="25"/>
      <c r="F70" s="25"/>
    </row>
    <row r="71" spans="1:6" ht="42.75" x14ac:dyDescent="0.25">
      <c r="A71" s="22" t="s">
        <v>63</v>
      </c>
      <c r="B71" s="61" t="s">
        <v>51</v>
      </c>
      <c r="C71" s="24" t="s">
        <v>6</v>
      </c>
      <c r="D71" s="24">
        <v>60</v>
      </c>
      <c r="E71" s="25">
        <v>5.6000000000000005</v>
      </c>
      <c r="F71" s="25">
        <f>D71*E71</f>
        <v>336.00000000000006</v>
      </c>
    </row>
    <row r="72" spans="1:6" x14ac:dyDescent="0.25">
      <c r="A72" s="18" t="s">
        <v>64</v>
      </c>
      <c r="B72" s="55" t="s">
        <v>27</v>
      </c>
      <c r="C72" s="19"/>
      <c r="D72" s="19"/>
      <c r="E72" s="20"/>
      <c r="F72" s="16"/>
    </row>
    <row r="73" spans="1:6" ht="71.25" x14ac:dyDescent="0.25">
      <c r="A73" s="22" t="s">
        <v>65</v>
      </c>
      <c r="B73" s="54" t="s">
        <v>140</v>
      </c>
      <c r="C73" s="17" t="s">
        <v>30</v>
      </c>
      <c r="D73" s="17">
        <v>98.7</v>
      </c>
      <c r="E73" s="16">
        <v>5.6000000000000005</v>
      </c>
      <c r="F73" s="16">
        <f>D73*E73</f>
        <v>552.72</v>
      </c>
    </row>
    <row r="74" spans="1:6" x14ac:dyDescent="0.25">
      <c r="A74" s="18" t="s">
        <v>66</v>
      </c>
      <c r="B74" s="56" t="s">
        <v>28</v>
      </c>
      <c r="C74" s="17"/>
      <c r="D74" s="17"/>
      <c r="E74" s="16"/>
      <c r="F74" s="16"/>
    </row>
    <row r="75" spans="1:6" ht="71.25" x14ac:dyDescent="0.25">
      <c r="A75" s="22" t="s">
        <v>67</v>
      </c>
      <c r="B75" s="57" t="s">
        <v>54</v>
      </c>
      <c r="C75" s="17" t="s">
        <v>30</v>
      </c>
      <c r="D75" s="17">
        <v>9.5</v>
      </c>
      <c r="E75" s="16">
        <v>168.00000000000003</v>
      </c>
      <c r="F75" s="16">
        <f>D75*E75</f>
        <v>1596.0000000000002</v>
      </c>
    </row>
    <row r="76" spans="1:6" ht="57" x14ac:dyDescent="0.25">
      <c r="A76" s="22" t="s">
        <v>68</v>
      </c>
      <c r="B76" s="57" t="s">
        <v>134</v>
      </c>
      <c r="C76" s="17" t="s">
        <v>6</v>
      </c>
      <c r="D76" s="17">
        <v>13.2</v>
      </c>
      <c r="E76" s="16">
        <v>201.60000000000002</v>
      </c>
      <c r="F76" s="16">
        <f>D76*E76</f>
        <v>2661.1200000000003</v>
      </c>
    </row>
    <row r="77" spans="1:6" ht="71.25" x14ac:dyDescent="0.25">
      <c r="A77" s="22" t="s">
        <v>69</v>
      </c>
      <c r="B77" s="57" t="s">
        <v>168</v>
      </c>
      <c r="C77" s="17" t="s">
        <v>8</v>
      </c>
      <c r="D77" s="17">
        <v>31.61</v>
      </c>
      <c r="E77" s="16">
        <v>39.200000000000003</v>
      </c>
      <c r="F77" s="16">
        <f>D77*E77</f>
        <v>1239.1120000000001</v>
      </c>
    </row>
    <row r="78" spans="1:6" x14ac:dyDescent="0.25">
      <c r="A78" s="18" t="s">
        <v>70</v>
      </c>
      <c r="B78" s="56" t="s">
        <v>33</v>
      </c>
      <c r="C78" s="17"/>
      <c r="D78" s="17"/>
      <c r="E78" s="16"/>
      <c r="F78" s="25"/>
    </row>
    <row r="79" spans="1:6" ht="85.5" x14ac:dyDescent="0.25">
      <c r="A79" s="22" t="s">
        <v>71</v>
      </c>
      <c r="B79" s="58" t="s">
        <v>129</v>
      </c>
      <c r="C79" s="29" t="s">
        <v>8</v>
      </c>
      <c r="D79" s="17">
        <v>46.2</v>
      </c>
      <c r="E79" s="16">
        <v>16.8</v>
      </c>
      <c r="F79" s="16">
        <f>D79*E79</f>
        <v>776.16000000000008</v>
      </c>
    </row>
    <row r="80" spans="1:6" ht="199.5" x14ac:dyDescent="0.25">
      <c r="A80" s="22" t="s">
        <v>112</v>
      </c>
      <c r="B80" s="59" t="s">
        <v>130</v>
      </c>
      <c r="C80" s="17" t="s">
        <v>6</v>
      </c>
      <c r="D80" s="24">
        <v>104.8</v>
      </c>
      <c r="E80" s="16">
        <v>44.800000000000004</v>
      </c>
      <c r="F80" s="16">
        <f>D80*E80</f>
        <v>4695.04</v>
      </c>
    </row>
    <row r="81" spans="1:6" x14ac:dyDescent="0.25">
      <c r="A81" s="22"/>
      <c r="B81" s="59"/>
      <c r="C81" s="24"/>
      <c r="D81" s="24"/>
      <c r="E81" s="16"/>
      <c r="F81" s="16"/>
    </row>
    <row r="82" spans="1:6" x14ac:dyDescent="0.25">
      <c r="A82" s="18" t="s">
        <v>72</v>
      </c>
      <c r="B82" s="56" t="s">
        <v>36</v>
      </c>
      <c r="C82" s="17"/>
      <c r="D82" s="17"/>
      <c r="E82" s="16"/>
      <c r="F82" s="25"/>
    </row>
    <row r="83" spans="1:6" ht="57" x14ac:dyDescent="0.25">
      <c r="A83" s="22" t="s">
        <v>73</v>
      </c>
      <c r="B83" s="58" t="s">
        <v>126</v>
      </c>
      <c r="C83" s="33"/>
      <c r="D83" s="34"/>
      <c r="E83" s="35"/>
      <c r="F83" s="25"/>
    </row>
    <row r="84" spans="1:6" ht="99.75" x14ac:dyDescent="0.25">
      <c r="A84" s="22" t="s">
        <v>74</v>
      </c>
      <c r="B84" s="58" t="s">
        <v>124</v>
      </c>
      <c r="C84" s="33" t="s">
        <v>15</v>
      </c>
      <c r="D84" s="34">
        <v>1</v>
      </c>
      <c r="E84" s="35">
        <v>444.64000000000004</v>
      </c>
      <c r="F84" s="16">
        <f t="shared" ref="F84:F91" si="7">D84*E84</f>
        <v>444.64000000000004</v>
      </c>
    </row>
    <row r="85" spans="1:6" ht="71.25" x14ac:dyDescent="0.25">
      <c r="A85" s="22" t="s">
        <v>75</v>
      </c>
      <c r="B85" s="58" t="s">
        <v>103</v>
      </c>
      <c r="C85" s="33" t="s">
        <v>15</v>
      </c>
      <c r="D85" s="34">
        <v>1</v>
      </c>
      <c r="E85" s="35">
        <v>731.36</v>
      </c>
      <c r="F85" s="16">
        <f t="shared" si="7"/>
        <v>731.36</v>
      </c>
    </row>
    <row r="86" spans="1:6" ht="71.25" x14ac:dyDescent="0.25">
      <c r="A86" s="22" t="s">
        <v>76</v>
      </c>
      <c r="B86" s="58" t="s">
        <v>125</v>
      </c>
      <c r="C86" s="33" t="s">
        <v>15</v>
      </c>
      <c r="D86" s="34">
        <v>1</v>
      </c>
      <c r="E86" s="35">
        <v>1201.7600000000002</v>
      </c>
      <c r="F86" s="16">
        <f t="shared" si="7"/>
        <v>1201.7600000000002</v>
      </c>
    </row>
    <row r="87" spans="1:6" ht="71.25" x14ac:dyDescent="0.25">
      <c r="A87" s="22" t="s">
        <v>77</v>
      </c>
      <c r="B87" s="59" t="s">
        <v>104</v>
      </c>
      <c r="C87" s="42" t="s">
        <v>15</v>
      </c>
      <c r="D87" s="43">
        <v>1</v>
      </c>
      <c r="E87" s="35">
        <v>2892.9600000000005</v>
      </c>
      <c r="F87" s="25">
        <f t="shared" si="7"/>
        <v>2892.9600000000005</v>
      </c>
    </row>
    <row r="88" spans="1:6" ht="114" x14ac:dyDescent="0.25">
      <c r="A88" s="22" t="s">
        <v>78</v>
      </c>
      <c r="B88" s="59" t="s">
        <v>127</v>
      </c>
      <c r="C88" s="42" t="s">
        <v>15</v>
      </c>
      <c r="D88" s="43">
        <v>1</v>
      </c>
      <c r="E88" s="44">
        <v>2849.28</v>
      </c>
      <c r="F88" s="25">
        <f t="shared" si="7"/>
        <v>2849.28</v>
      </c>
    </row>
    <row r="89" spans="1:6" ht="57" x14ac:dyDescent="0.25">
      <c r="A89" s="22" t="s">
        <v>79</v>
      </c>
      <c r="B89" s="59" t="s">
        <v>109</v>
      </c>
      <c r="C89" s="42" t="s">
        <v>8</v>
      </c>
      <c r="D89" s="43">
        <v>46.2</v>
      </c>
      <c r="E89" s="44">
        <v>118.27200000000001</v>
      </c>
      <c r="F89" s="25">
        <f t="shared" si="7"/>
        <v>5464.166400000001</v>
      </c>
    </row>
    <row r="90" spans="1:6" ht="28.5" x14ac:dyDescent="0.25">
      <c r="A90" s="22" t="s">
        <v>110</v>
      </c>
      <c r="B90" s="59" t="s">
        <v>108</v>
      </c>
      <c r="C90" s="42" t="s">
        <v>15</v>
      </c>
      <c r="D90" s="43">
        <v>1</v>
      </c>
      <c r="E90" s="44">
        <v>220.416</v>
      </c>
      <c r="F90" s="25">
        <f t="shared" si="7"/>
        <v>220.416</v>
      </c>
    </row>
    <row r="91" spans="1:6" s="26" customFormat="1" ht="71.25" x14ac:dyDescent="0.25">
      <c r="A91" s="22" t="s">
        <v>111</v>
      </c>
      <c r="B91" s="59" t="s">
        <v>132</v>
      </c>
      <c r="C91" s="24" t="s">
        <v>8</v>
      </c>
      <c r="D91" s="46">
        <v>5</v>
      </c>
      <c r="E91" s="47">
        <v>33.6</v>
      </c>
      <c r="F91" s="25">
        <f t="shared" si="7"/>
        <v>168</v>
      </c>
    </row>
    <row r="92" spans="1:6" s="26" customFormat="1" x14ac:dyDescent="0.25">
      <c r="A92" s="22"/>
      <c r="B92" s="59"/>
      <c r="C92" s="24"/>
      <c r="D92" s="46"/>
      <c r="E92" s="47"/>
      <c r="F92" s="25"/>
    </row>
    <row r="93" spans="1:6" s="26" customFormat="1" x14ac:dyDescent="0.25">
      <c r="A93" s="18" t="s">
        <v>141</v>
      </c>
      <c r="B93" s="55" t="s">
        <v>142</v>
      </c>
      <c r="C93" s="24"/>
      <c r="D93" s="46"/>
      <c r="E93" s="47"/>
      <c r="F93" s="25"/>
    </row>
    <row r="94" spans="1:6" s="26" customFormat="1" ht="156.75" x14ac:dyDescent="0.25">
      <c r="A94" s="22" t="s">
        <v>157</v>
      </c>
      <c r="B94" s="59" t="s">
        <v>159</v>
      </c>
      <c r="C94" s="24" t="s">
        <v>15</v>
      </c>
      <c r="D94" s="46">
        <v>2</v>
      </c>
      <c r="E94" s="47">
        <v>2197.7984000000001</v>
      </c>
      <c r="F94" s="25">
        <f t="shared" ref="F94:F95" si="8">D94*E94</f>
        <v>4395.5968000000003</v>
      </c>
    </row>
    <row r="95" spans="1:6" s="26" customFormat="1" ht="57" x14ac:dyDescent="0.25">
      <c r="A95" s="22" t="s">
        <v>162</v>
      </c>
      <c r="B95" s="59" t="s">
        <v>163</v>
      </c>
      <c r="C95" s="24" t="s">
        <v>15</v>
      </c>
      <c r="D95" s="46">
        <v>1</v>
      </c>
      <c r="E95" s="47">
        <v>224.00000000000003</v>
      </c>
      <c r="F95" s="25">
        <f t="shared" si="8"/>
        <v>224.00000000000003</v>
      </c>
    </row>
    <row r="96" spans="1:6" s="26" customFormat="1" x14ac:dyDescent="0.25">
      <c r="A96" s="22"/>
      <c r="B96" s="59"/>
      <c r="C96" s="24"/>
      <c r="D96" s="46"/>
      <c r="E96" s="47"/>
      <c r="F96" s="25"/>
    </row>
    <row r="97" spans="1:6" x14ac:dyDescent="0.25">
      <c r="A97" s="36">
        <v>5</v>
      </c>
      <c r="B97" s="53" t="s">
        <v>80</v>
      </c>
      <c r="C97" s="37"/>
      <c r="D97" s="38"/>
      <c r="E97" s="39"/>
      <c r="F97" s="40"/>
    </row>
    <row r="98" spans="1:6" ht="156.75" x14ac:dyDescent="0.25">
      <c r="A98" s="45" t="s">
        <v>81</v>
      </c>
      <c r="B98" s="58" t="s">
        <v>93</v>
      </c>
      <c r="C98" s="30" t="s">
        <v>6</v>
      </c>
      <c r="D98" s="31">
        <v>936.84</v>
      </c>
      <c r="E98" s="32">
        <v>6.7200000000000006</v>
      </c>
      <c r="F98" s="16">
        <f>D98*E98</f>
        <v>6295.564800000001</v>
      </c>
    </row>
    <row r="99" spans="1:6" ht="71.25" x14ac:dyDescent="0.25">
      <c r="A99" s="45" t="s">
        <v>82</v>
      </c>
      <c r="B99" s="58" t="s">
        <v>94</v>
      </c>
      <c r="C99" s="30" t="s">
        <v>6</v>
      </c>
      <c r="D99" s="31">
        <v>149.6</v>
      </c>
      <c r="E99" s="32">
        <v>22.400000000000002</v>
      </c>
      <c r="F99" s="16">
        <f>D99*E99</f>
        <v>3351.0400000000004</v>
      </c>
    </row>
    <row r="100" spans="1:6" ht="57" x14ac:dyDescent="0.25">
      <c r="A100" s="45" t="s">
        <v>83</v>
      </c>
      <c r="B100" s="58" t="s">
        <v>95</v>
      </c>
      <c r="C100" s="30" t="s">
        <v>85</v>
      </c>
      <c r="D100" s="31">
        <v>1</v>
      </c>
      <c r="E100" s="32">
        <v>896.00000000000011</v>
      </c>
      <c r="F100" s="16">
        <f>D100*E100</f>
        <v>896.00000000000011</v>
      </c>
    </row>
    <row r="101" spans="1:6" ht="42.75" x14ac:dyDescent="0.25">
      <c r="A101" s="45" t="s">
        <v>84</v>
      </c>
      <c r="B101" s="58" t="s">
        <v>86</v>
      </c>
      <c r="C101" s="30" t="s">
        <v>85</v>
      </c>
      <c r="D101" s="31">
        <v>1</v>
      </c>
      <c r="E101" s="32">
        <v>560</v>
      </c>
      <c r="F101" s="16">
        <f>D101*E101</f>
        <v>560</v>
      </c>
    </row>
    <row r="102" spans="1:6" x14ac:dyDescent="0.25">
      <c r="A102" s="18"/>
      <c r="B102" s="58"/>
      <c r="C102" s="30"/>
      <c r="D102" s="31"/>
      <c r="E102" s="32"/>
      <c r="F102" s="16"/>
    </row>
    <row r="103" spans="1:6" x14ac:dyDescent="0.25">
      <c r="A103" s="36">
        <v>6</v>
      </c>
      <c r="B103" s="53" t="s">
        <v>53</v>
      </c>
      <c r="C103" s="37"/>
      <c r="D103" s="38"/>
      <c r="E103" s="39"/>
      <c r="F103" s="40"/>
    </row>
    <row r="104" spans="1:6" ht="114" x14ac:dyDescent="0.25">
      <c r="A104" s="22" t="s">
        <v>87</v>
      </c>
      <c r="B104" s="58" t="s">
        <v>96</v>
      </c>
      <c r="C104" s="30" t="s">
        <v>6</v>
      </c>
      <c r="D104" s="31">
        <v>610</v>
      </c>
      <c r="E104" s="32">
        <v>8.9600000000000009</v>
      </c>
      <c r="F104" s="16">
        <f t="shared" ref="F104:F109" si="9">D104*E104</f>
        <v>5465.6</v>
      </c>
    </row>
    <row r="105" spans="1:6" ht="85.5" x14ac:dyDescent="0.25">
      <c r="A105" s="22" t="s">
        <v>88</v>
      </c>
      <c r="B105" s="58" t="s">
        <v>97</v>
      </c>
      <c r="C105" s="30" t="s">
        <v>6</v>
      </c>
      <c r="D105" s="31">
        <f>D104</f>
        <v>610</v>
      </c>
      <c r="E105" s="32">
        <v>11.200000000000001</v>
      </c>
      <c r="F105" s="16">
        <f t="shared" si="9"/>
        <v>6832.0000000000009</v>
      </c>
    </row>
    <row r="106" spans="1:6" ht="128.25" x14ac:dyDescent="0.25">
      <c r="A106" s="22" t="s">
        <v>89</v>
      </c>
      <c r="B106" s="58" t="s">
        <v>98</v>
      </c>
      <c r="C106" s="30" t="s">
        <v>6</v>
      </c>
      <c r="D106" s="31">
        <f>D104</f>
        <v>610</v>
      </c>
      <c r="E106" s="32">
        <v>16.8</v>
      </c>
      <c r="F106" s="16">
        <f t="shared" si="9"/>
        <v>10248</v>
      </c>
    </row>
    <row r="107" spans="1:6" ht="114" x14ac:dyDescent="0.25">
      <c r="A107" s="22" t="s">
        <v>90</v>
      </c>
      <c r="B107" s="58" t="s">
        <v>99</v>
      </c>
      <c r="C107" s="30" t="s">
        <v>6</v>
      </c>
      <c r="D107" s="31">
        <f>D104</f>
        <v>610</v>
      </c>
      <c r="E107" s="32">
        <v>7.8400000000000007</v>
      </c>
      <c r="F107" s="16">
        <f t="shared" si="9"/>
        <v>4782.4000000000005</v>
      </c>
    </row>
    <row r="108" spans="1:6" ht="114" x14ac:dyDescent="0.25">
      <c r="A108" s="22" t="s">
        <v>91</v>
      </c>
      <c r="B108" s="59" t="s">
        <v>135</v>
      </c>
      <c r="C108" s="24" t="s">
        <v>15</v>
      </c>
      <c r="D108" s="24">
        <v>20</v>
      </c>
      <c r="E108" s="25">
        <v>224.00000000000003</v>
      </c>
      <c r="F108" s="25">
        <f t="shared" si="9"/>
        <v>4480.0000000000009</v>
      </c>
    </row>
    <row r="109" spans="1:6" ht="42.75" x14ac:dyDescent="0.25">
      <c r="A109" s="22" t="s">
        <v>92</v>
      </c>
      <c r="B109" s="58" t="s">
        <v>86</v>
      </c>
      <c r="C109" s="24" t="s">
        <v>15</v>
      </c>
      <c r="D109" s="24">
        <v>1</v>
      </c>
      <c r="E109" s="25">
        <v>560</v>
      </c>
      <c r="F109" s="25">
        <f t="shared" si="9"/>
        <v>560</v>
      </c>
    </row>
    <row r="110" spans="1:6" x14ac:dyDescent="0.25">
      <c r="A110" s="22"/>
      <c r="B110" s="58"/>
      <c r="C110" s="24"/>
      <c r="D110" s="24"/>
      <c r="E110" s="25"/>
      <c r="F110" s="25"/>
    </row>
    <row r="111" spans="1:6" x14ac:dyDescent="0.25">
      <c r="A111" s="36">
        <v>7</v>
      </c>
      <c r="B111" s="53" t="s">
        <v>164</v>
      </c>
      <c r="C111" s="37"/>
      <c r="D111" s="37"/>
      <c r="E111" s="40"/>
      <c r="F111" s="40"/>
    </row>
    <row r="112" spans="1:6" x14ac:dyDescent="0.25">
      <c r="A112" s="18" t="s">
        <v>165</v>
      </c>
      <c r="B112" s="56" t="s">
        <v>33</v>
      </c>
      <c r="C112" s="17"/>
      <c r="D112" s="17"/>
      <c r="E112" s="16"/>
      <c r="F112" s="25"/>
    </row>
    <row r="113" spans="1:6" ht="85.5" x14ac:dyDescent="0.25">
      <c r="A113" s="22" t="s">
        <v>165</v>
      </c>
      <c r="B113" s="58" t="s">
        <v>129</v>
      </c>
      <c r="C113" s="29" t="s">
        <v>8</v>
      </c>
      <c r="D113" s="17">
        <v>36</v>
      </c>
      <c r="E113" s="16">
        <v>16.8</v>
      </c>
      <c r="F113" s="25">
        <f t="shared" ref="F113:F114" si="10">D113*E113</f>
        <v>604.80000000000007</v>
      </c>
    </row>
    <row r="114" spans="1:6" ht="199.5" x14ac:dyDescent="0.25">
      <c r="A114" s="22" t="s">
        <v>166</v>
      </c>
      <c r="B114" s="59" t="s">
        <v>130</v>
      </c>
      <c r="C114" s="17" t="s">
        <v>6</v>
      </c>
      <c r="D114" s="24">
        <v>80</v>
      </c>
      <c r="E114" s="16">
        <v>44.800000000000004</v>
      </c>
      <c r="F114" s="25">
        <f t="shared" si="10"/>
        <v>3584.0000000000005</v>
      </c>
    </row>
    <row r="115" spans="1:6" x14ac:dyDescent="0.25">
      <c r="A115" s="22"/>
      <c r="B115" s="58"/>
      <c r="C115" s="24"/>
      <c r="D115" s="24"/>
      <c r="E115" s="25"/>
      <c r="F115" s="25"/>
    </row>
    <row r="116" spans="1:6" x14ac:dyDescent="0.25">
      <c r="A116" s="22"/>
      <c r="B116" s="58"/>
      <c r="C116" s="24"/>
      <c r="D116" s="24"/>
      <c r="E116" s="25"/>
      <c r="F116" s="25"/>
    </row>
    <row r="117" spans="1:6" x14ac:dyDescent="0.25">
      <c r="A117" s="11"/>
      <c r="B117" s="57"/>
      <c r="C117" s="17"/>
      <c r="D117" s="17"/>
      <c r="E117" s="16"/>
      <c r="F117" s="16"/>
    </row>
    <row r="118" spans="1:6" x14ac:dyDescent="0.25">
      <c r="A118" s="4"/>
      <c r="B118" s="62" t="s">
        <v>7</v>
      </c>
      <c r="C118" s="5"/>
      <c r="D118" s="5"/>
      <c r="E118" s="2"/>
      <c r="F118" s="3">
        <f>SUM(F13:F117)</f>
        <v>149916.92959999994</v>
      </c>
    </row>
    <row r="120" spans="1:6" ht="15" customHeight="1" x14ac:dyDescent="0.25">
      <c r="A120" s="64" t="s">
        <v>24</v>
      </c>
      <c r="B120" s="65"/>
      <c r="C120" s="65"/>
      <c r="D120" s="65"/>
      <c r="E120" s="65"/>
      <c r="F120" s="66"/>
    </row>
    <row r="121" spans="1:6" x14ac:dyDescent="0.25">
      <c r="A121" s="67"/>
      <c r="B121" s="68"/>
      <c r="C121" s="68"/>
      <c r="D121" s="68"/>
      <c r="E121" s="68"/>
      <c r="F121" s="69"/>
    </row>
    <row r="122" spans="1:6" x14ac:dyDescent="0.25">
      <c r="A122" s="70"/>
      <c r="B122" s="71"/>
      <c r="C122" s="71"/>
      <c r="D122" s="71"/>
      <c r="E122" s="71"/>
      <c r="F122" s="72"/>
    </row>
    <row r="125" spans="1:6" x14ac:dyDescent="0.25">
      <c r="F125" s="51"/>
    </row>
  </sheetData>
  <mergeCells count="7">
    <mergeCell ref="A120:F122"/>
    <mergeCell ref="A1:F5"/>
    <mergeCell ref="A6:F6"/>
    <mergeCell ref="A7:F7"/>
    <mergeCell ref="A8:F8"/>
    <mergeCell ref="A9:F9"/>
    <mergeCell ref="A10:F10"/>
  </mergeCells>
  <phoneticPr fontId="12" type="noConversion"/>
  <pageMargins left="0.70866141732283472" right="0.70866141732283472" top="0.74803149606299213" bottom="0.74803149606299213" header="0.31496062992125984" footer="0.31496062992125984"/>
  <pageSetup paperSize="9" scale="82" fitToHeight="2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2</vt:i4>
      </vt:variant>
    </vt:vector>
  </HeadingPairs>
  <TitlesOfParts>
    <vt:vector size="3" baseType="lpstr">
      <vt:lpstr>Folha1</vt:lpstr>
      <vt:lpstr>Folha1!Área_de_Impressão</vt:lpstr>
      <vt:lpstr>Folha1!Títulos_de_Impressão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Analisa Martins</dc:creator>
  <cp:lastModifiedBy>Analisa Martins</cp:lastModifiedBy>
  <cp:lastPrinted>2020-11-16T14:40:25Z</cp:lastPrinted>
  <dcterms:created xsi:type="dcterms:W3CDTF">2020-04-02T13:55:41Z</dcterms:created>
  <dcterms:modified xsi:type="dcterms:W3CDTF">2021-01-25T11:14:20Z</dcterms:modified>
</cp:coreProperties>
</file>